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725" windowHeight="11670"/>
  </bookViews>
  <sheets>
    <sheet name="2023" sheetId="2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S20" i="2" l="1"/>
  <c r="O67" i="2" l="1"/>
  <c r="AS31" i="2"/>
  <c r="E64" i="2"/>
  <c r="F64" i="2"/>
  <c r="G64" i="2"/>
  <c r="H64" i="2"/>
  <c r="I64" i="2"/>
  <c r="J64" i="2"/>
  <c r="K64" i="2"/>
  <c r="L64" i="2"/>
  <c r="M64" i="2"/>
  <c r="N64" i="2"/>
  <c r="O64" i="2"/>
  <c r="P64" i="2"/>
  <c r="Q64" i="2"/>
  <c r="R64" i="2"/>
  <c r="S64" i="2"/>
  <c r="T64" i="2"/>
  <c r="U64" i="2"/>
  <c r="V64" i="2"/>
  <c r="W64" i="2"/>
  <c r="X64" i="2"/>
  <c r="Y64" i="2"/>
  <c r="Z64" i="2"/>
  <c r="AA64" i="2"/>
  <c r="AB64" i="2"/>
  <c r="AC64" i="2"/>
  <c r="AD64" i="2"/>
  <c r="AE64" i="2"/>
  <c r="AF64" i="2"/>
  <c r="AG64" i="2"/>
  <c r="AH64" i="2"/>
  <c r="AI64" i="2"/>
  <c r="AJ64" i="2"/>
  <c r="AK64" i="2"/>
  <c r="AL64" i="2"/>
  <c r="AM64" i="2"/>
  <c r="AN64" i="2"/>
  <c r="AO64" i="2"/>
  <c r="AP64" i="2"/>
  <c r="AQ64" i="2"/>
  <c r="AR64" i="2"/>
  <c r="AT64" i="2"/>
  <c r="AU64" i="2"/>
  <c r="AW64" i="2"/>
  <c r="AX64" i="2"/>
  <c r="AZ64" i="2"/>
  <c r="BA64" i="2"/>
  <c r="D64" i="2"/>
  <c r="E67" i="2"/>
  <c r="F67" i="2"/>
  <c r="G67" i="2"/>
  <c r="H67" i="2"/>
  <c r="I67" i="2"/>
  <c r="J67" i="2"/>
  <c r="K67" i="2"/>
  <c r="L67" i="2"/>
  <c r="M67" i="2"/>
  <c r="N67" i="2"/>
  <c r="P67" i="2"/>
  <c r="Q67" i="2"/>
  <c r="R67" i="2"/>
  <c r="S67" i="2"/>
  <c r="T67" i="2"/>
  <c r="U67" i="2"/>
  <c r="V67" i="2"/>
  <c r="W67" i="2"/>
  <c r="X67" i="2"/>
  <c r="Y67" i="2"/>
  <c r="Z67" i="2"/>
  <c r="AA67" i="2"/>
  <c r="AB67" i="2"/>
  <c r="AC67" i="2"/>
  <c r="AD67" i="2"/>
  <c r="AE67" i="2"/>
  <c r="AF67" i="2"/>
  <c r="AG67" i="2"/>
  <c r="AH67" i="2"/>
  <c r="AI67" i="2"/>
  <c r="AJ67" i="2"/>
  <c r="AK67" i="2"/>
  <c r="AL67" i="2"/>
  <c r="AM67" i="2"/>
  <c r="AN67" i="2"/>
  <c r="AO67" i="2"/>
  <c r="AP67" i="2"/>
  <c r="AQ67" i="2"/>
  <c r="AR67" i="2"/>
  <c r="AT67" i="2"/>
  <c r="AU67" i="2"/>
  <c r="AV67" i="2"/>
  <c r="AW67" i="2"/>
  <c r="AX67" i="2"/>
  <c r="AZ67" i="2"/>
  <c r="BA67" i="2"/>
  <c r="D67" i="2"/>
  <c r="E85" i="2"/>
  <c r="F85" i="2"/>
  <c r="G85" i="2"/>
  <c r="H85" i="2"/>
  <c r="I85" i="2"/>
  <c r="J85" i="2"/>
  <c r="K85" i="2"/>
  <c r="L85" i="2"/>
  <c r="M85" i="2"/>
  <c r="N85" i="2"/>
  <c r="O85" i="2"/>
  <c r="P85" i="2"/>
  <c r="Q85" i="2"/>
  <c r="R85" i="2"/>
  <c r="S85" i="2"/>
  <c r="T85" i="2"/>
  <c r="U85" i="2"/>
  <c r="V85" i="2"/>
  <c r="W85" i="2"/>
  <c r="X85" i="2"/>
  <c r="Y85" i="2"/>
  <c r="Z85" i="2"/>
  <c r="AA85" i="2"/>
  <c r="AB85" i="2"/>
  <c r="AC85" i="2"/>
  <c r="AD85" i="2"/>
  <c r="AE85" i="2"/>
  <c r="AF85" i="2"/>
  <c r="AG85" i="2"/>
  <c r="AH85" i="2"/>
  <c r="AI85" i="2"/>
  <c r="AJ85" i="2"/>
  <c r="AK85" i="2"/>
  <c r="AL85" i="2"/>
  <c r="AM85" i="2"/>
  <c r="AN85" i="2"/>
  <c r="AO85" i="2"/>
  <c r="AP85" i="2"/>
  <c r="AQ85" i="2"/>
  <c r="AR85" i="2"/>
  <c r="AT85" i="2"/>
  <c r="AU85" i="2"/>
  <c r="AV85" i="2"/>
  <c r="AW85" i="2"/>
  <c r="AX85" i="2"/>
  <c r="AY85" i="2"/>
  <c r="AZ85" i="2"/>
  <c r="BA85" i="2"/>
  <c r="D85" i="2"/>
  <c r="BA65" i="2"/>
  <c r="AZ65" i="2"/>
  <c r="AY65" i="2"/>
  <c r="AY64" i="2" s="1"/>
  <c r="AX65" i="2"/>
  <c r="AW65" i="2"/>
  <c r="AV65" i="2"/>
  <c r="AV64" i="2" s="1"/>
  <c r="AU65" i="2"/>
  <c r="AT65" i="2"/>
  <c r="AS65" i="2"/>
  <c r="AS64" i="2" s="1"/>
  <c r="AR65" i="2"/>
  <c r="BA68" i="2"/>
  <c r="AZ68" i="2"/>
  <c r="AY68" i="2"/>
  <c r="AY67" i="2" s="1"/>
  <c r="AX68" i="2"/>
  <c r="AW68" i="2"/>
  <c r="AV68" i="2"/>
  <c r="AU68" i="2"/>
  <c r="AT68" i="2"/>
  <c r="AR68" i="2"/>
  <c r="BA87" i="2"/>
  <c r="AZ87" i="2"/>
  <c r="AY87" i="2"/>
  <c r="AX87" i="2"/>
  <c r="AW87" i="2"/>
  <c r="AV87" i="2"/>
  <c r="AU87" i="2"/>
  <c r="AT87" i="2"/>
  <c r="AS87" i="2"/>
  <c r="AS85" i="2" s="1"/>
  <c r="AR87" i="2"/>
  <c r="AS68" i="2" l="1"/>
  <c r="AS67" i="2" s="1"/>
  <c r="AO72" i="2"/>
  <c r="AP72" i="2"/>
  <c r="AQ72" i="2"/>
  <c r="AR72" i="2"/>
  <c r="AZ72" i="2"/>
  <c r="BA72" i="2"/>
  <c r="E72" i="2"/>
  <c r="F72" i="2"/>
  <c r="G72" i="2"/>
  <c r="H72" i="2"/>
  <c r="I72" i="2"/>
  <c r="J72" i="2"/>
  <c r="K72" i="2"/>
  <c r="L72" i="2"/>
  <c r="M72" i="2"/>
  <c r="N72" i="2"/>
  <c r="O72" i="2"/>
  <c r="P72" i="2"/>
  <c r="Q72" i="2"/>
  <c r="R72" i="2"/>
  <c r="S72" i="2"/>
  <c r="T72" i="2"/>
  <c r="U72" i="2"/>
  <c r="V72" i="2"/>
  <c r="W72" i="2"/>
  <c r="X72" i="2"/>
  <c r="Y72" i="2"/>
  <c r="Z72" i="2"/>
  <c r="AA72" i="2"/>
  <c r="AB72" i="2"/>
  <c r="AC72" i="2"/>
  <c r="AD72" i="2"/>
  <c r="AE72" i="2"/>
  <c r="AF72" i="2"/>
  <c r="AG72" i="2"/>
  <c r="AH72" i="2"/>
  <c r="AI72" i="2"/>
  <c r="AJ72" i="2"/>
  <c r="AK72" i="2"/>
  <c r="AL72" i="2"/>
  <c r="AM72" i="2"/>
  <c r="AN72" i="2"/>
  <c r="D72" i="2"/>
  <c r="E58" i="2" l="1"/>
  <c r="F58" i="2"/>
  <c r="G58" i="2"/>
  <c r="H58" i="2"/>
  <c r="I58" i="2"/>
  <c r="J58" i="2"/>
  <c r="K58" i="2"/>
  <c r="L58" i="2"/>
  <c r="M58" i="2"/>
  <c r="N58" i="2"/>
  <c r="O58" i="2"/>
  <c r="P58" i="2"/>
  <c r="Q58" i="2"/>
  <c r="R58" i="2"/>
  <c r="S58" i="2"/>
  <c r="T58" i="2"/>
  <c r="U58" i="2"/>
  <c r="V58" i="2"/>
  <c r="W58" i="2"/>
  <c r="X58" i="2"/>
  <c r="Y58" i="2"/>
  <c r="Z58" i="2"/>
  <c r="AA58" i="2"/>
  <c r="AB58" i="2"/>
  <c r="AC58" i="2"/>
  <c r="AD58" i="2"/>
  <c r="AE58" i="2"/>
  <c r="AF58" i="2"/>
  <c r="AG58" i="2"/>
  <c r="AH58" i="2"/>
  <c r="AI58" i="2"/>
  <c r="AJ58" i="2"/>
  <c r="AK58" i="2"/>
  <c r="AL58" i="2"/>
  <c r="AM58" i="2"/>
  <c r="AN58" i="2"/>
  <c r="AO58" i="2"/>
  <c r="AP58" i="2"/>
  <c r="AQ58" i="2"/>
  <c r="D58" i="2"/>
  <c r="E53" i="2"/>
  <c r="F53" i="2"/>
  <c r="G53" i="2"/>
  <c r="H53" i="2"/>
  <c r="I53" i="2"/>
  <c r="J53" i="2"/>
  <c r="K53" i="2"/>
  <c r="L53" i="2"/>
  <c r="M53" i="2"/>
  <c r="N53" i="2"/>
  <c r="O53" i="2"/>
  <c r="P53" i="2"/>
  <c r="Q53" i="2"/>
  <c r="R53" i="2"/>
  <c r="S53" i="2"/>
  <c r="T53" i="2"/>
  <c r="U53" i="2"/>
  <c r="V53" i="2"/>
  <c r="W53" i="2"/>
  <c r="X53" i="2"/>
  <c r="Y53" i="2"/>
  <c r="Z53" i="2"/>
  <c r="AA53" i="2"/>
  <c r="AB53" i="2"/>
  <c r="AC53" i="2"/>
  <c r="AD53" i="2"/>
  <c r="AE53" i="2"/>
  <c r="AF53" i="2"/>
  <c r="AG53" i="2"/>
  <c r="AH53" i="2"/>
  <c r="AI53" i="2"/>
  <c r="AJ53" i="2"/>
  <c r="AK53" i="2"/>
  <c r="AL53" i="2"/>
  <c r="AM53" i="2"/>
  <c r="AN53" i="2"/>
  <c r="AO53" i="2"/>
  <c r="AP53" i="2"/>
  <c r="AQ53" i="2"/>
  <c r="D53" i="2"/>
  <c r="D33" i="2"/>
  <c r="E30" i="2"/>
  <c r="F30" i="2"/>
  <c r="G30" i="2"/>
  <c r="H30" i="2"/>
  <c r="I30" i="2"/>
  <c r="J30" i="2"/>
  <c r="K30" i="2"/>
  <c r="L30" i="2"/>
  <c r="M30" i="2"/>
  <c r="N30" i="2"/>
  <c r="O30" i="2"/>
  <c r="P30" i="2"/>
  <c r="Q30" i="2"/>
  <c r="R30" i="2"/>
  <c r="S30" i="2"/>
  <c r="T30" i="2"/>
  <c r="U30" i="2"/>
  <c r="V30" i="2"/>
  <c r="W30" i="2"/>
  <c r="X30" i="2"/>
  <c r="Y30" i="2"/>
  <c r="Z30" i="2"/>
  <c r="AA30" i="2"/>
  <c r="AB30" i="2"/>
  <c r="AC30" i="2"/>
  <c r="AD30" i="2"/>
  <c r="AE30" i="2"/>
  <c r="AF30" i="2"/>
  <c r="AG30" i="2"/>
  <c r="AH30" i="2"/>
  <c r="AI30" i="2"/>
  <c r="AJ30" i="2"/>
  <c r="AK30" i="2"/>
  <c r="AL30" i="2"/>
  <c r="AM30" i="2"/>
  <c r="AN30" i="2"/>
  <c r="AO30" i="2"/>
  <c r="AP30" i="2"/>
  <c r="AQ30" i="2"/>
  <c r="D30" i="2"/>
  <c r="AS30" i="2" l="1"/>
  <c r="AI33" i="2"/>
  <c r="E26" i="2" l="1"/>
  <c r="F26" i="2"/>
  <c r="G26" i="2"/>
  <c r="H26" i="2"/>
  <c r="I26" i="2"/>
  <c r="J26" i="2"/>
  <c r="L26" i="2"/>
  <c r="M26" i="2"/>
  <c r="N26" i="2"/>
  <c r="O26" i="2"/>
  <c r="P26" i="2"/>
  <c r="Q26" i="2"/>
  <c r="R26" i="2"/>
  <c r="S26" i="2"/>
  <c r="T26" i="2"/>
  <c r="U26" i="2"/>
  <c r="W26" i="2"/>
  <c r="X26" i="2"/>
  <c r="Y26" i="2"/>
  <c r="Z26" i="2"/>
  <c r="AA26" i="2"/>
  <c r="AB26" i="2"/>
  <c r="AC26" i="2"/>
  <c r="AD26" i="2"/>
  <c r="AE26" i="2"/>
  <c r="AF26" i="2"/>
  <c r="AG26" i="2"/>
  <c r="AH26" i="2"/>
  <c r="AI26" i="2"/>
  <c r="AJ26" i="2"/>
  <c r="AK26" i="2"/>
  <c r="AL26" i="2"/>
  <c r="AM26" i="2"/>
  <c r="AN26" i="2"/>
  <c r="AO26" i="2"/>
  <c r="AP26" i="2"/>
  <c r="AQ26" i="2"/>
  <c r="D26" i="2"/>
  <c r="G33" i="2"/>
  <c r="O33" i="2"/>
  <c r="Y33" i="2"/>
  <c r="AC33" i="2"/>
  <c r="AD33" i="2"/>
  <c r="AE33" i="2"/>
  <c r="AF33" i="2"/>
  <c r="AG33" i="2"/>
  <c r="AK33" i="2"/>
  <c r="AN33" i="2"/>
  <c r="AO33" i="2"/>
  <c r="AP33" i="2"/>
  <c r="AQ33" i="2"/>
  <c r="AR27" i="2"/>
  <c r="AS27" i="2"/>
  <c r="AT27" i="2"/>
  <c r="AU27" i="2"/>
  <c r="AV27" i="2"/>
  <c r="AW27" i="2"/>
  <c r="AX27" i="2"/>
  <c r="AY27" i="2"/>
  <c r="AZ27" i="2"/>
  <c r="BA27" i="2"/>
  <c r="AR31" i="2"/>
  <c r="AR30" i="2" s="1"/>
  <c r="AT31" i="2"/>
  <c r="AT30" i="2" s="1"/>
  <c r="AU31" i="2"/>
  <c r="AU30" i="2" s="1"/>
  <c r="AV31" i="2"/>
  <c r="AV30" i="2" s="1"/>
  <c r="AW31" i="2"/>
  <c r="AW30" i="2" s="1"/>
  <c r="AX31" i="2"/>
  <c r="AX30" i="2" s="1"/>
  <c r="AY31" i="2"/>
  <c r="AY30" i="2" s="1"/>
  <c r="AZ31" i="2"/>
  <c r="AZ30" i="2" s="1"/>
  <c r="BA31" i="2"/>
  <c r="BA30" i="2" s="1"/>
  <c r="AR32" i="2"/>
  <c r="AS32" i="2"/>
  <c r="AT32" i="2"/>
  <c r="AU32" i="2"/>
  <c r="AV32" i="2"/>
  <c r="AW32" i="2"/>
  <c r="AX32" i="2"/>
  <c r="AY32" i="2"/>
  <c r="AZ32" i="2"/>
  <c r="BA32" i="2"/>
  <c r="AS35" i="2"/>
  <c r="AT35" i="2"/>
  <c r="AU35" i="2"/>
  <c r="AV35" i="2"/>
  <c r="AW35" i="2"/>
  <c r="AX35" i="2"/>
  <c r="AY35" i="2"/>
  <c r="AZ35" i="2"/>
  <c r="BA35" i="2"/>
  <c r="AR36" i="2"/>
  <c r="AS36" i="2"/>
  <c r="AT36" i="2"/>
  <c r="AU36" i="2"/>
  <c r="AV36" i="2"/>
  <c r="AW36" i="2"/>
  <c r="AX36" i="2"/>
  <c r="AY36" i="2"/>
  <c r="AZ36" i="2"/>
  <c r="BA36" i="2"/>
  <c r="AS37" i="2"/>
  <c r="AT37" i="2"/>
  <c r="AU37" i="2"/>
  <c r="AV37" i="2"/>
  <c r="AW37" i="2"/>
  <c r="AX37" i="2"/>
  <c r="AY37" i="2"/>
  <c r="AZ37" i="2"/>
  <c r="BA37" i="2"/>
  <c r="AR40" i="2"/>
  <c r="AS40" i="2"/>
  <c r="AT40" i="2"/>
  <c r="AU40" i="2"/>
  <c r="AV40" i="2"/>
  <c r="AW40" i="2"/>
  <c r="AX40" i="2"/>
  <c r="AY40" i="2"/>
  <c r="AZ40" i="2"/>
  <c r="BA40" i="2"/>
  <c r="AR41" i="2"/>
  <c r="AS41" i="2"/>
  <c r="AT41" i="2"/>
  <c r="AU41" i="2"/>
  <c r="AV41" i="2"/>
  <c r="AW41" i="2"/>
  <c r="AX41" i="2"/>
  <c r="AY41" i="2"/>
  <c r="AZ41" i="2"/>
  <c r="BA41" i="2"/>
  <c r="AR44" i="2"/>
  <c r="AS44" i="2"/>
  <c r="AT44" i="2"/>
  <c r="AU44" i="2"/>
  <c r="AV44" i="2"/>
  <c r="AW44" i="2"/>
  <c r="AX44" i="2"/>
  <c r="AY44" i="2"/>
  <c r="AZ44" i="2"/>
  <c r="BA44" i="2"/>
  <c r="AR45" i="2"/>
  <c r="AS45" i="2"/>
  <c r="AT45" i="2"/>
  <c r="AU45" i="2"/>
  <c r="AV45" i="2"/>
  <c r="AW45" i="2"/>
  <c r="AX45" i="2"/>
  <c r="AY45" i="2"/>
  <c r="AZ45" i="2"/>
  <c r="BA45" i="2"/>
  <c r="AR46" i="2"/>
  <c r="AS46" i="2"/>
  <c r="AT46" i="2"/>
  <c r="AU46" i="2"/>
  <c r="AV46" i="2"/>
  <c r="AW46" i="2"/>
  <c r="AX46" i="2"/>
  <c r="AY46" i="2"/>
  <c r="AZ46" i="2"/>
  <c r="BA46" i="2"/>
  <c r="AR49" i="2"/>
  <c r="AS49" i="2"/>
  <c r="AT49" i="2"/>
  <c r="AU49" i="2"/>
  <c r="AV49" i="2"/>
  <c r="AW49" i="2"/>
  <c r="AX49" i="2"/>
  <c r="AY49" i="2"/>
  <c r="AZ49" i="2"/>
  <c r="BA49" i="2"/>
  <c r="AR50" i="2"/>
  <c r="AS50" i="2"/>
  <c r="AT50" i="2"/>
  <c r="AU50" i="2"/>
  <c r="AV50" i="2"/>
  <c r="AW50" i="2"/>
  <c r="AX50" i="2"/>
  <c r="AY50" i="2"/>
  <c r="AZ50" i="2"/>
  <c r="BA50" i="2"/>
  <c r="AR51" i="2"/>
  <c r="AS51" i="2"/>
  <c r="AT51" i="2"/>
  <c r="AU51" i="2"/>
  <c r="AV51" i="2"/>
  <c r="AW51" i="2"/>
  <c r="AX51" i="2"/>
  <c r="AY51" i="2"/>
  <c r="AZ51" i="2"/>
  <c r="BA51" i="2"/>
  <c r="AR52" i="2"/>
  <c r="AS52" i="2"/>
  <c r="AT52" i="2"/>
  <c r="AU52" i="2"/>
  <c r="AV52" i="2"/>
  <c r="AW52" i="2"/>
  <c r="AX52" i="2"/>
  <c r="AY52" i="2"/>
  <c r="AZ52" i="2"/>
  <c r="BA52" i="2"/>
  <c r="AR54" i="2"/>
  <c r="AR53" i="2" s="1"/>
  <c r="AS54" i="2"/>
  <c r="AS53" i="2" s="1"/>
  <c r="AT54" i="2"/>
  <c r="AT53" i="2" s="1"/>
  <c r="AU54" i="2"/>
  <c r="AU53" i="2" s="1"/>
  <c r="AV54" i="2"/>
  <c r="AV53" i="2" s="1"/>
  <c r="AW54" i="2"/>
  <c r="AW53" i="2" s="1"/>
  <c r="AX54" i="2"/>
  <c r="AX53" i="2" s="1"/>
  <c r="AY54" i="2"/>
  <c r="AY53" i="2" s="1"/>
  <c r="AZ54" i="2"/>
  <c r="AZ53" i="2" s="1"/>
  <c r="BA54" i="2"/>
  <c r="BA53" i="2" s="1"/>
  <c r="AR57" i="2"/>
  <c r="AS57" i="2"/>
  <c r="AT57" i="2"/>
  <c r="AU57" i="2"/>
  <c r="AV57" i="2"/>
  <c r="AW57" i="2"/>
  <c r="AX57" i="2"/>
  <c r="AY57" i="2"/>
  <c r="AZ57" i="2"/>
  <c r="BA57" i="2"/>
  <c r="AR59" i="2"/>
  <c r="AS59" i="2"/>
  <c r="AT59" i="2"/>
  <c r="AU59" i="2"/>
  <c r="AV59" i="2"/>
  <c r="AW59" i="2"/>
  <c r="AX59" i="2"/>
  <c r="AY59" i="2"/>
  <c r="AZ59" i="2"/>
  <c r="BA59" i="2"/>
  <c r="AR60" i="2"/>
  <c r="AT60" i="2"/>
  <c r="AU60" i="2"/>
  <c r="AV60" i="2"/>
  <c r="AW60" i="2"/>
  <c r="AX60" i="2"/>
  <c r="AY60" i="2"/>
  <c r="AZ60" i="2"/>
  <c r="BA60" i="2"/>
  <c r="AR61" i="2"/>
  <c r="AS61" i="2"/>
  <c r="AT61" i="2"/>
  <c r="AU61" i="2"/>
  <c r="AV61" i="2"/>
  <c r="AW61" i="2"/>
  <c r="AX61" i="2"/>
  <c r="AY61" i="2"/>
  <c r="AZ61" i="2"/>
  <c r="BA61" i="2"/>
  <c r="AR63" i="2"/>
  <c r="AS63" i="2"/>
  <c r="AT63" i="2"/>
  <c r="AU63" i="2"/>
  <c r="AV63" i="2"/>
  <c r="AW63" i="2"/>
  <c r="AX63" i="2"/>
  <c r="AY63" i="2"/>
  <c r="AZ63" i="2"/>
  <c r="BA63" i="2"/>
  <c r="AR70" i="2"/>
  <c r="AS70" i="2"/>
  <c r="AT70" i="2"/>
  <c r="AU70" i="2"/>
  <c r="AV70" i="2"/>
  <c r="AW70" i="2"/>
  <c r="AX70" i="2"/>
  <c r="AY70" i="2"/>
  <c r="AZ70" i="2"/>
  <c r="BA70" i="2"/>
  <c r="AR71" i="2"/>
  <c r="AS71" i="2"/>
  <c r="AT71" i="2"/>
  <c r="AU71" i="2"/>
  <c r="AV71" i="2"/>
  <c r="AW71" i="2"/>
  <c r="AX71" i="2"/>
  <c r="AY71" i="2"/>
  <c r="AZ71" i="2"/>
  <c r="BA71" i="2"/>
  <c r="AR73" i="2"/>
  <c r="AS73" i="2"/>
  <c r="AS72" i="2" s="1"/>
  <c r="AT73" i="2"/>
  <c r="AT72" i="2" s="1"/>
  <c r="AU73" i="2"/>
  <c r="AU72" i="2" s="1"/>
  <c r="AV73" i="2"/>
  <c r="AV72" i="2" s="1"/>
  <c r="AW73" i="2"/>
  <c r="AW72" i="2" s="1"/>
  <c r="AX73" i="2"/>
  <c r="AX72" i="2" s="1"/>
  <c r="AY73" i="2"/>
  <c r="AY72" i="2" s="1"/>
  <c r="AZ73" i="2"/>
  <c r="BA73" i="2"/>
  <c r="AR75" i="2"/>
  <c r="AS75" i="2"/>
  <c r="AT75" i="2"/>
  <c r="AU75" i="2"/>
  <c r="AV75" i="2"/>
  <c r="AW75" i="2"/>
  <c r="AX75" i="2"/>
  <c r="AY75" i="2"/>
  <c r="AZ75" i="2"/>
  <c r="BA75" i="2"/>
  <c r="AR76" i="2"/>
  <c r="AS76" i="2"/>
  <c r="AT76" i="2"/>
  <c r="AU76" i="2"/>
  <c r="AV76" i="2"/>
  <c r="AW76" i="2"/>
  <c r="AX76" i="2"/>
  <c r="AY76" i="2"/>
  <c r="AZ76" i="2"/>
  <c r="BA76" i="2"/>
  <c r="AR78" i="2"/>
  <c r="AS78" i="2"/>
  <c r="AT78" i="2"/>
  <c r="AU78" i="2"/>
  <c r="AV78" i="2"/>
  <c r="AW78" i="2"/>
  <c r="AX78" i="2"/>
  <c r="AY78" i="2"/>
  <c r="AZ78" i="2"/>
  <c r="BA78" i="2"/>
  <c r="AR79" i="2"/>
  <c r="AS79" i="2"/>
  <c r="AT79" i="2"/>
  <c r="AU79" i="2"/>
  <c r="AV79" i="2"/>
  <c r="AW79" i="2"/>
  <c r="AX79" i="2"/>
  <c r="AY79" i="2"/>
  <c r="AZ79" i="2"/>
  <c r="BA79" i="2"/>
  <c r="AR81" i="2"/>
  <c r="AS81" i="2"/>
  <c r="AT81" i="2"/>
  <c r="AU81" i="2"/>
  <c r="AV81" i="2"/>
  <c r="AW81" i="2"/>
  <c r="AX81" i="2"/>
  <c r="AY81" i="2"/>
  <c r="AZ81" i="2"/>
  <c r="BA81" i="2"/>
  <c r="AR82" i="2"/>
  <c r="AS82" i="2"/>
  <c r="AT82" i="2"/>
  <c r="AU82" i="2"/>
  <c r="AV82" i="2"/>
  <c r="AW82" i="2"/>
  <c r="AX82" i="2"/>
  <c r="AY82" i="2"/>
  <c r="AZ82" i="2"/>
  <c r="BA82" i="2"/>
  <c r="AR83" i="2"/>
  <c r="AS83" i="2"/>
  <c r="AT83" i="2"/>
  <c r="AU83" i="2"/>
  <c r="AV83" i="2"/>
  <c r="AW83" i="2"/>
  <c r="AX83" i="2"/>
  <c r="AY83" i="2"/>
  <c r="AZ83" i="2"/>
  <c r="BA83" i="2"/>
  <c r="AR84" i="2"/>
  <c r="AS84" i="2"/>
  <c r="AT84" i="2"/>
  <c r="AU84" i="2"/>
  <c r="AV84" i="2"/>
  <c r="AW84" i="2"/>
  <c r="AX84" i="2"/>
  <c r="AY84" i="2"/>
  <c r="AZ84" i="2"/>
  <c r="BA84" i="2"/>
  <c r="AR86" i="2"/>
  <c r="AS86" i="2"/>
  <c r="AT86" i="2"/>
  <c r="AU86" i="2"/>
  <c r="AV86" i="2"/>
  <c r="AW86" i="2"/>
  <c r="AX86" i="2"/>
  <c r="AY86" i="2"/>
  <c r="AZ86" i="2"/>
  <c r="BA86" i="2"/>
  <c r="AQ80" i="2"/>
  <c r="AQ23" i="2" s="1"/>
  <c r="AP80" i="2"/>
  <c r="AP23" i="2" s="1"/>
  <c r="AO80" i="2"/>
  <c r="AO23" i="2" s="1"/>
  <c r="AN80" i="2"/>
  <c r="AN23" i="2" s="1"/>
  <c r="AM80" i="2"/>
  <c r="AM23" i="2" s="1"/>
  <c r="AL80" i="2"/>
  <c r="AL23" i="2" s="1"/>
  <c r="AK80" i="2"/>
  <c r="AK23" i="2" s="1"/>
  <c r="AJ80" i="2"/>
  <c r="AJ23" i="2" s="1"/>
  <c r="AI80" i="2"/>
  <c r="AI23" i="2" s="1"/>
  <c r="AH80" i="2"/>
  <c r="AH23" i="2" s="1"/>
  <c r="AG80" i="2"/>
  <c r="AG23" i="2" s="1"/>
  <c r="AF80" i="2"/>
  <c r="AF23" i="2" s="1"/>
  <c r="AE80" i="2"/>
  <c r="AE23" i="2" s="1"/>
  <c r="AD80" i="2"/>
  <c r="AD23" i="2" s="1"/>
  <c r="AC80" i="2"/>
  <c r="AC23" i="2" s="1"/>
  <c r="AB80" i="2"/>
  <c r="AB23" i="2" s="1"/>
  <c r="AA80" i="2"/>
  <c r="AA23" i="2" s="1"/>
  <c r="Z80" i="2"/>
  <c r="Z23" i="2" s="1"/>
  <c r="Y80" i="2"/>
  <c r="Y23" i="2" s="1"/>
  <c r="X80" i="2"/>
  <c r="X23" i="2" s="1"/>
  <c r="W80" i="2"/>
  <c r="W23" i="2" s="1"/>
  <c r="V80" i="2"/>
  <c r="V23" i="2" s="1"/>
  <c r="U80" i="2"/>
  <c r="U23" i="2" s="1"/>
  <c r="T80" i="2"/>
  <c r="T23" i="2" s="1"/>
  <c r="S80" i="2"/>
  <c r="S23" i="2" s="1"/>
  <c r="R80" i="2"/>
  <c r="R23" i="2" s="1"/>
  <c r="Q80" i="2"/>
  <c r="Q23" i="2" s="1"/>
  <c r="P80" i="2"/>
  <c r="P23" i="2" s="1"/>
  <c r="O80" i="2"/>
  <c r="O23" i="2" s="1"/>
  <c r="N80" i="2"/>
  <c r="N23" i="2" s="1"/>
  <c r="M80" i="2"/>
  <c r="M23" i="2" s="1"/>
  <c r="L80" i="2"/>
  <c r="K80" i="2"/>
  <c r="K23" i="2" s="1"/>
  <c r="J80" i="2"/>
  <c r="J23" i="2" s="1"/>
  <c r="I80" i="2"/>
  <c r="I23" i="2" s="1"/>
  <c r="H80" i="2"/>
  <c r="H23" i="2" s="1"/>
  <c r="G80" i="2"/>
  <c r="AU80" i="2" s="1"/>
  <c r="F80" i="2"/>
  <c r="F23" i="2" s="1"/>
  <c r="E80" i="2"/>
  <c r="E23" i="2" s="1"/>
  <c r="D80" i="2"/>
  <c r="AQ77" i="2"/>
  <c r="AP77" i="2"/>
  <c r="AO77" i="2"/>
  <c r="AN77" i="2"/>
  <c r="AM77" i="2"/>
  <c r="AL77" i="2"/>
  <c r="AK77" i="2"/>
  <c r="AJ77" i="2"/>
  <c r="AI77" i="2"/>
  <c r="AH77" i="2"/>
  <c r="AG77" i="2"/>
  <c r="AF77" i="2"/>
  <c r="AE77" i="2"/>
  <c r="AD77" i="2"/>
  <c r="AC77" i="2"/>
  <c r="AB77" i="2"/>
  <c r="AA77" i="2"/>
  <c r="Z77" i="2"/>
  <c r="Y77" i="2"/>
  <c r="X77" i="2"/>
  <c r="W77" i="2"/>
  <c r="V77" i="2"/>
  <c r="U77" i="2"/>
  <c r="T77" i="2"/>
  <c r="S77" i="2"/>
  <c r="R77" i="2"/>
  <c r="Q77" i="2"/>
  <c r="P77" i="2"/>
  <c r="O77" i="2"/>
  <c r="N77" i="2"/>
  <c r="M77" i="2"/>
  <c r="L77" i="2"/>
  <c r="K77" i="2"/>
  <c r="AY77" i="2" s="1"/>
  <c r="J77" i="2"/>
  <c r="I77" i="2"/>
  <c r="H77" i="2"/>
  <c r="G77" i="2"/>
  <c r="AU77" i="2" s="1"/>
  <c r="F77" i="2"/>
  <c r="E77" i="2"/>
  <c r="D77" i="2"/>
  <c r="T66" i="2"/>
  <c r="AQ62" i="2"/>
  <c r="AP62" i="2"/>
  <c r="AO62" i="2"/>
  <c r="AN62" i="2"/>
  <c r="AM62" i="2"/>
  <c r="AL62" i="2"/>
  <c r="AK62" i="2"/>
  <c r="AJ62" i="2"/>
  <c r="AI62" i="2"/>
  <c r="AH62" i="2"/>
  <c r="AG62" i="2"/>
  <c r="AF62" i="2"/>
  <c r="AE62" i="2"/>
  <c r="AD62" i="2"/>
  <c r="AC62" i="2"/>
  <c r="AB62" i="2"/>
  <c r="AA62" i="2"/>
  <c r="Z62" i="2"/>
  <c r="Y62" i="2"/>
  <c r="X62" i="2"/>
  <c r="W62" i="2"/>
  <c r="V62" i="2"/>
  <c r="U62" i="2"/>
  <c r="T62" i="2"/>
  <c r="S62" i="2"/>
  <c r="R62" i="2"/>
  <c r="Q62" i="2"/>
  <c r="P62" i="2"/>
  <c r="O62" i="2"/>
  <c r="N62" i="2"/>
  <c r="M62" i="2"/>
  <c r="L62" i="2"/>
  <c r="K62" i="2"/>
  <c r="AY62" i="2" s="1"/>
  <c r="J62" i="2"/>
  <c r="I62" i="2"/>
  <c r="H62" i="2"/>
  <c r="G62" i="2"/>
  <c r="F62" i="2"/>
  <c r="E62" i="2"/>
  <c r="D62" i="2"/>
  <c r="AQ56" i="2"/>
  <c r="AP56" i="2"/>
  <c r="AO56" i="2"/>
  <c r="AM56" i="2"/>
  <c r="AL56" i="2"/>
  <c r="AK56" i="2"/>
  <c r="AJ56" i="2"/>
  <c r="AH56" i="2"/>
  <c r="AG56" i="2"/>
  <c r="AF56" i="2"/>
  <c r="AE56" i="2"/>
  <c r="AD56" i="2"/>
  <c r="AC56" i="2"/>
  <c r="AB56" i="2"/>
  <c r="AA56" i="2"/>
  <c r="Z56" i="2"/>
  <c r="Y56" i="2"/>
  <c r="X56" i="2"/>
  <c r="V56" i="2"/>
  <c r="U56" i="2"/>
  <c r="T56" i="2"/>
  <c r="S56" i="2"/>
  <c r="R56" i="2"/>
  <c r="Q56" i="2"/>
  <c r="P56" i="2"/>
  <c r="N56" i="2"/>
  <c r="M56" i="2"/>
  <c r="L56" i="2"/>
  <c r="K56" i="2"/>
  <c r="J56" i="2"/>
  <c r="I56" i="2"/>
  <c r="H56" i="2"/>
  <c r="G56" i="2"/>
  <c r="E56" i="2"/>
  <c r="D56" i="2"/>
  <c r="AN56" i="2"/>
  <c r="AQ48" i="2"/>
  <c r="AP48" i="2"/>
  <c r="AO48" i="2"/>
  <c r="AN48" i="2"/>
  <c r="AM48" i="2"/>
  <c r="AL48" i="2"/>
  <c r="AK48" i="2"/>
  <c r="AJ48" i="2"/>
  <c r="AI48" i="2"/>
  <c r="AH48" i="2"/>
  <c r="AG48" i="2"/>
  <c r="AF48" i="2"/>
  <c r="AE48" i="2"/>
  <c r="AD48" i="2"/>
  <c r="AC48" i="2"/>
  <c r="AB48" i="2"/>
  <c r="AA48" i="2"/>
  <c r="Z48" i="2"/>
  <c r="Y48" i="2"/>
  <c r="X48" i="2"/>
  <c r="W48" i="2"/>
  <c r="V48" i="2"/>
  <c r="U48" i="2"/>
  <c r="T48" i="2"/>
  <c r="S48" i="2"/>
  <c r="R48" i="2"/>
  <c r="Q48" i="2"/>
  <c r="P48" i="2"/>
  <c r="O48" i="2"/>
  <c r="N48" i="2"/>
  <c r="M48" i="2"/>
  <c r="L48" i="2"/>
  <c r="K48" i="2"/>
  <c r="J48" i="2"/>
  <c r="I48" i="2"/>
  <c r="H48" i="2"/>
  <c r="G48" i="2"/>
  <c r="F48" i="2"/>
  <c r="E48" i="2"/>
  <c r="D48" i="2"/>
  <c r="AQ43" i="2"/>
  <c r="AP43" i="2"/>
  <c r="AO43" i="2"/>
  <c r="AO42" i="2" s="1"/>
  <c r="AO39" i="2" s="1"/>
  <c r="AO38" i="2" s="1"/>
  <c r="AN43" i="2"/>
  <c r="AN42" i="2" s="1"/>
  <c r="AN39" i="2" s="1"/>
  <c r="AN38" i="2" s="1"/>
  <c r="AM43" i="2"/>
  <c r="AM42" i="2" s="1"/>
  <c r="AM39" i="2" s="1"/>
  <c r="AM38" i="2" s="1"/>
  <c r="AL43" i="2"/>
  <c r="AL42" i="2" s="1"/>
  <c r="AL39" i="2" s="1"/>
  <c r="AL38" i="2" s="1"/>
  <c r="AK43" i="2"/>
  <c r="AK42" i="2" s="1"/>
  <c r="AK39" i="2" s="1"/>
  <c r="AK38" i="2" s="1"/>
  <c r="AJ43" i="2"/>
  <c r="AJ42" i="2" s="1"/>
  <c r="AJ39" i="2" s="1"/>
  <c r="AJ38" i="2" s="1"/>
  <c r="AI43" i="2"/>
  <c r="AI42" i="2" s="1"/>
  <c r="AI39" i="2" s="1"/>
  <c r="AI38" i="2" s="1"/>
  <c r="AH43" i="2"/>
  <c r="AH42" i="2" s="1"/>
  <c r="AH39" i="2" s="1"/>
  <c r="AH38" i="2" s="1"/>
  <c r="AG43" i="2"/>
  <c r="AG42" i="2" s="1"/>
  <c r="AG39" i="2" s="1"/>
  <c r="AG38" i="2" s="1"/>
  <c r="AF43" i="2"/>
  <c r="AF42" i="2" s="1"/>
  <c r="AF39" i="2" s="1"/>
  <c r="AF38" i="2" s="1"/>
  <c r="AE43" i="2"/>
  <c r="AE42" i="2" s="1"/>
  <c r="AD43" i="2"/>
  <c r="AD42" i="2" s="1"/>
  <c r="AD39" i="2" s="1"/>
  <c r="AD38" i="2" s="1"/>
  <c r="AC43" i="2"/>
  <c r="AC42" i="2" s="1"/>
  <c r="AC39" i="2" s="1"/>
  <c r="AC38" i="2" s="1"/>
  <c r="AB43" i="2"/>
  <c r="AB42" i="2" s="1"/>
  <c r="AB39" i="2" s="1"/>
  <c r="AB38" i="2" s="1"/>
  <c r="AA43" i="2"/>
  <c r="AA42" i="2" s="1"/>
  <c r="AA39" i="2" s="1"/>
  <c r="AA38" i="2" s="1"/>
  <c r="Z43" i="2"/>
  <c r="Z42" i="2" s="1"/>
  <c r="Z39" i="2" s="1"/>
  <c r="Z38" i="2" s="1"/>
  <c r="Y43" i="2"/>
  <c r="Y42" i="2" s="1"/>
  <c r="Y39" i="2" s="1"/>
  <c r="Y38" i="2" s="1"/>
  <c r="X43" i="2"/>
  <c r="X42" i="2" s="1"/>
  <c r="X39" i="2" s="1"/>
  <c r="X38" i="2" s="1"/>
  <c r="W43" i="2"/>
  <c r="W42" i="2" s="1"/>
  <c r="W39" i="2" s="1"/>
  <c r="W38" i="2" s="1"/>
  <c r="V43" i="2"/>
  <c r="V42" i="2" s="1"/>
  <c r="V39" i="2" s="1"/>
  <c r="V38" i="2" s="1"/>
  <c r="U43" i="2"/>
  <c r="U42" i="2" s="1"/>
  <c r="T43" i="2"/>
  <c r="T42" i="2" s="1"/>
  <c r="T39" i="2" s="1"/>
  <c r="T38" i="2" s="1"/>
  <c r="S43" i="2"/>
  <c r="S42" i="2" s="1"/>
  <c r="S39" i="2" s="1"/>
  <c r="S38" i="2" s="1"/>
  <c r="R43" i="2"/>
  <c r="R42" i="2" s="1"/>
  <c r="R39" i="2" s="1"/>
  <c r="R38" i="2" s="1"/>
  <c r="Q43" i="2"/>
  <c r="Q42" i="2" s="1"/>
  <c r="Q39" i="2" s="1"/>
  <c r="Q38" i="2" s="1"/>
  <c r="P43" i="2"/>
  <c r="P42" i="2" s="1"/>
  <c r="P39" i="2" s="1"/>
  <c r="P38" i="2" s="1"/>
  <c r="O43" i="2"/>
  <c r="O42" i="2" s="1"/>
  <c r="O39" i="2" s="1"/>
  <c r="N43" i="2"/>
  <c r="N42" i="2" s="1"/>
  <c r="N39" i="2" s="1"/>
  <c r="N38" i="2" s="1"/>
  <c r="M43" i="2"/>
  <c r="M42" i="2" s="1"/>
  <c r="M39" i="2" s="1"/>
  <c r="M38" i="2" s="1"/>
  <c r="L43" i="2"/>
  <c r="L42" i="2" s="1"/>
  <c r="L39" i="2" s="1"/>
  <c r="L38" i="2" s="1"/>
  <c r="K43" i="2"/>
  <c r="K42" i="2" s="1"/>
  <c r="K39" i="2" s="1"/>
  <c r="K38" i="2" s="1"/>
  <c r="J43" i="2"/>
  <c r="J42" i="2" s="1"/>
  <c r="J39" i="2" s="1"/>
  <c r="J38" i="2" s="1"/>
  <c r="I43" i="2"/>
  <c r="I42" i="2" s="1"/>
  <c r="I39" i="2" s="1"/>
  <c r="I38" i="2" s="1"/>
  <c r="H43" i="2"/>
  <c r="H42" i="2" s="1"/>
  <c r="H39" i="2" s="1"/>
  <c r="H38" i="2" s="1"/>
  <c r="G43" i="2"/>
  <c r="F43" i="2"/>
  <c r="F42" i="2" s="1"/>
  <c r="F39" i="2" s="1"/>
  <c r="F38" i="2" s="1"/>
  <c r="E43" i="2"/>
  <c r="E42" i="2" s="1"/>
  <c r="E39" i="2" s="1"/>
  <c r="E38" i="2" s="1"/>
  <c r="D43" i="2"/>
  <c r="D42" i="2" s="1"/>
  <c r="D39" i="2" s="1"/>
  <c r="D38" i="2" s="1"/>
  <c r="AQ42" i="2"/>
  <c r="AQ39" i="2" s="1"/>
  <c r="AQ38" i="2" s="1"/>
  <c r="AP42" i="2"/>
  <c r="AP39" i="2" s="1"/>
  <c r="AP38" i="2" s="1"/>
  <c r="U39" i="2"/>
  <c r="U38" i="2" s="1"/>
  <c r="D35" i="2"/>
  <c r="AR35" i="2" s="1"/>
  <c r="AQ25" i="2"/>
  <c r="AP25" i="2"/>
  <c r="AO25" i="2"/>
  <c r="AN25" i="2"/>
  <c r="AM25" i="2"/>
  <c r="AL25" i="2"/>
  <c r="AK25" i="2"/>
  <c r="AJ25" i="2"/>
  <c r="AI25" i="2"/>
  <c r="AH25" i="2"/>
  <c r="AG25" i="2"/>
  <c r="AF25" i="2"/>
  <c r="AE25" i="2"/>
  <c r="AD25" i="2"/>
  <c r="AC25" i="2"/>
  <c r="AB25" i="2"/>
  <c r="AA25" i="2"/>
  <c r="Z25" i="2"/>
  <c r="Y25" i="2"/>
  <c r="X25" i="2"/>
  <c r="W25" i="2"/>
  <c r="V25" i="2"/>
  <c r="U25" i="2"/>
  <c r="T25" i="2"/>
  <c r="S25" i="2"/>
  <c r="R25" i="2"/>
  <c r="Q25" i="2"/>
  <c r="P25" i="2"/>
  <c r="O25" i="2"/>
  <c r="N25" i="2"/>
  <c r="M25" i="2"/>
  <c r="L25" i="2"/>
  <c r="K25" i="2"/>
  <c r="J25" i="2"/>
  <c r="I25" i="2"/>
  <c r="H25" i="2"/>
  <c r="G25" i="2"/>
  <c r="F25" i="2"/>
  <c r="E25" i="2"/>
  <c r="D25" i="2"/>
  <c r="AQ24" i="2"/>
  <c r="AP24" i="2"/>
  <c r="AO24" i="2"/>
  <c r="AN24" i="2"/>
  <c r="AM24" i="2"/>
  <c r="AL24" i="2"/>
  <c r="AK24" i="2"/>
  <c r="AJ24" i="2"/>
  <c r="AI24" i="2"/>
  <c r="AH24" i="2"/>
  <c r="AG24" i="2"/>
  <c r="AF24" i="2"/>
  <c r="AE24" i="2"/>
  <c r="AD24" i="2"/>
  <c r="AC24" i="2"/>
  <c r="AB24" i="2"/>
  <c r="AA24" i="2"/>
  <c r="Z24" i="2"/>
  <c r="Y24" i="2"/>
  <c r="X24" i="2"/>
  <c r="W24" i="2"/>
  <c r="V24" i="2"/>
  <c r="U24" i="2"/>
  <c r="T24" i="2"/>
  <c r="S24" i="2"/>
  <c r="R24" i="2"/>
  <c r="Q24" i="2"/>
  <c r="P24" i="2"/>
  <c r="O24" i="2"/>
  <c r="N24" i="2"/>
  <c r="M24" i="2"/>
  <c r="L24" i="2"/>
  <c r="K24" i="2"/>
  <c r="AY24" i="2" s="1"/>
  <c r="J24" i="2"/>
  <c r="I24" i="2"/>
  <c r="H24" i="2"/>
  <c r="G24" i="2"/>
  <c r="AU24" i="2" s="1"/>
  <c r="F24" i="2"/>
  <c r="E24" i="2"/>
  <c r="D24" i="2"/>
  <c r="AZ58" i="2" l="1"/>
  <c r="AX58" i="2"/>
  <c r="AV58" i="2"/>
  <c r="AT58" i="2"/>
  <c r="AR58" i="2"/>
  <c r="BA58" i="2"/>
  <c r="AY58" i="2"/>
  <c r="AW58" i="2"/>
  <c r="AU58" i="2"/>
  <c r="AS58" i="2"/>
  <c r="H47" i="2"/>
  <c r="L47" i="2"/>
  <c r="P47" i="2"/>
  <c r="T47" i="2"/>
  <c r="X47" i="2"/>
  <c r="Z47" i="2"/>
  <c r="AB47" i="2"/>
  <c r="AF47" i="2"/>
  <c r="AJ47" i="2"/>
  <c r="AN47" i="2"/>
  <c r="O47" i="2"/>
  <c r="W47" i="2"/>
  <c r="U33" i="2"/>
  <c r="U29" i="2" s="1"/>
  <c r="Q33" i="2"/>
  <c r="Q29" i="2" s="1"/>
  <c r="E47" i="2"/>
  <c r="I47" i="2"/>
  <c r="M47" i="2"/>
  <c r="Q47" i="2"/>
  <c r="U47" i="2"/>
  <c r="Y47" i="2"/>
  <c r="AC47" i="2"/>
  <c r="AG47" i="2"/>
  <c r="AK47" i="2"/>
  <c r="AO47" i="2"/>
  <c r="AU56" i="2"/>
  <c r="AI29" i="2"/>
  <c r="O56" i="2"/>
  <c r="AX24" i="2"/>
  <c r="AR77" i="2"/>
  <c r="AV77" i="2"/>
  <c r="AZ77" i="2"/>
  <c r="AR80" i="2"/>
  <c r="AZ80" i="2"/>
  <c r="AX38" i="2"/>
  <c r="AT25" i="2"/>
  <c r="AX25" i="2"/>
  <c r="AV25" i="2"/>
  <c r="J47" i="2"/>
  <c r="R47" i="2"/>
  <c r="V47" i="2"/>
  <c r="AD47" i="2"/>
  <c r="AH47" i="2"/>
  <c r="AP47" i="2"/>
  <c r="D23" i="2"/>
  <c r="AR23" i="2" s="1"/>
  <c r="AW24" i="2"/>
  <c r="AS25" i="2"/>
  <c r="BA25" i="2"/>
  <c r="AU25" i="2"/>
  <c r="AU43" i="2"/>
  <c r="L23" i="2"/>
  <c r="AZ23" i="2" s="1"/>
  <c r="AT38" i="2"/>
  <c r="G47" i="2"/>
  <c r="AE47" i="2"/>
  <c r="AM47" i="2"/>
  <c r="AS62" i="2"/>
  <c r="AW62" i="2"/>
  <c r="BA62" i="2"/>
  <c r="AU62" i="2"/>
  <c r="AR37" i="2"/>
  <c r="N47" i="2"/>
  <c r="AL47" i="2"/>
  <c r="AW25" i="2"/>
  <c r="AY43" i="2"/>
  <c r="AR48" i="2"/>
  <c r="AT62" i="2"/>
  <c r="AX62" i="2"/>
  <c r="AR62" i="2"/>
  <c r="AV62" i="2"/>
  <c r="AZ62" i="2"/>
  <c r="AT77" i="2"/>
  <c r="AX77" i="2"/>
  <c r="E66" i="2"/>
  <c r="E55" i="2" s="1"/>
  <c r="AX56" i="2"/>
  <c r="AY23" i="2"/>
  <c r="AV80" i="2"/>
  <c r="AT26" i="2"/>
  <c r="AN29" i="2"/>
  <c r="L33" i="2"/>
  <c r="L29" i="2" s="1"/>
  <c r="AR38" i="2"/>
  <c r="AV38" i="2"/>
  <c r="AZ38" i="2"/>
  <c r="F47" i="2"/>
  <c r="AT48" i="2"/>
  <c r="AX48" i="2"/>
  <c r="W56" i="2"/>
  <c r="BA56" i="2" s="1"/>
  <c r="AN66" i="2"/>
  <c r="AN55" i="2" s="1"/>
  <c r="AN22" i="2" s="1"/>
  <c r="AS77" i="2"/>
  <c r="AW77" i="2"/>
  <c r="BA77" i="2"/>
  <c r="AW43" i="2"/>
  <c r="AD29" i="2"/>
  <c r="BA43" i="2"/>
  <c r="F56" i="2"/>
  <c r="AT56" i="2" s="1"/>
  <c r="L66" i="2"/>
  <c r="L55" i="2" s="1"/>
  <c r="BA38" i="2"/>
  <c r="AW42" i="2"/>
  <c r="AI56" i="2"/>
  <c r="AV56" i="2"/>
  <c r="AZ56" i="2"/>
  <c r="D66" i="2"/>
  <c r="D55" i="2" s="1"/>
  <c r="AX23" i="2"/>
  <c r="AX26" i="2"/>
  <c r="AS43" i="2"/>
  <c r="AS42" i="2"/>
  <c r="BA42" i="2"/>
  <c r="AW38" i="2"/>
  <c r="AY56" i="2"/>
  <c r="O38" i="2"/>
  <c r="AS39" i="2"/>
  <c r="AE39" i="2"/>
  <c r="AE38" i="2" s="1"/>
  <c r="AY42" i="2"/>
  <c r="AS38" i="2"/>
  <c r="AW56" i="2"/>
  <c r="AU48" i="2"/>
  <c r="BA39" i="2"/>
  <c r="AV23" i="2"/>
  <c r="BA80" i="2"/>
  <c r="AS80" i="2"/>
  <c r="AV48" i="2"/>
  <c r="AX43" i="2"/>
  <c r="AZ42" i="2"/>
  <c r="AR42" i="2"/>
  <c r="AX39" i="2"/>
  <c r="AT39" i="2"/>
  <c r="G23" i="2"/>
  <c r="AU23" i="2" s="1"/>
  <c r="AR25" i="2"/>
  <c r="AZ25" i="2"/>
  <c r="AS24" i="2"/>
  <c r="BA24" i="2"/>
  <c r="AY25" i="2"/>
  <c r="V26" i="2"/>
  <c r="AZ26" i="2" s="1"/>
  <c r="G42" i="2"/>
  <c r="K47" i="2"/>
  <c r="S47" i="2"/>
  <c r="AA47" i="2"/>
  <c r="AI47" i="2"/>
  <c r="AQ47" i="2"/>
  <c r="H66" i="2"/>
  <c r="P66" i="2"/>
  <c r="P55" i="2" s="1"/>
  <c r="P22" i="2" s="1"/>
  <c r="X66" i="2"/>
  <c r="X55" i="2" s="1"/>
  <c r="X22" i="2" s="1"/>
  <c r="AB66" i="2"/>
  <c r="AB55" i="2" s="1"/>
  <c r="AB22" i="2" s="1"/>
  <c r="AF66" i="2"/>
  <c r="AF55" i="2" s="1"/>
  <c r="AF22" i="2" s="1"/>
  <c r="AJ66" i="2"/>
  <c r="AJ55" i="2" s="1"/>
  <c r="AJ22" i="2" s="1"/>
  <c r="AR26" i="2"/>
  <c r="AY80" i="2"/>
  <c r="AR56" i="2"/>
  <c r="AZ43" i="2"/>
  <c r="AV43" i="2"/>
  <c r="AR43" i="2"/>
  <c r="AX42" i="2"/>
  <c r="AT42" i="2"/>
  <c r="AZ39" i="2"/>
  <c r="AV39" i="2"/>
  <c r="AR39" i="2"/>
  <c r="AY48" i="2"/>
  <c r="AW39" i="2"/>
  <c r="K26" i="2"/>
  <c r="AY26" i="2" s="1"/>
  <c r="AW80" i="2"/>
  <c r="AZ48" i="2"/>
  <c r="AT43" i="2"/>
  <c r="AV42" i="2"/>
  <c r="AT24" i="2"/>
  <c r="M66" i="2"/>
  <c r="M55" i="2" s="1"/>
  <c r="U66" i="2"/>
  <c r="U55" i="2" s="1"/>
  <c r="U22" i="2" s="1"/>
  <c r="AC66" i="2"/>
  <c r="AC55" i="2" s="1"/>
  <c r="AC22" i="2" s="1"/>
  <c r="AK66" i="2"/>
  <c r="AK55" i="2" s="1"/>
  <c r="AK22" i="2" s="1"/>
  <c r="AS26" i="2"/>
  <c r="AW26" i="2"/>
  <c r="BA26" i="2"/>
  <c r="AX80" i="2"/>
  <c r="AT80" i="2"/>
  <c r="BA48" i="2"/>
  <c r="AW48" i="2"/>
  <c r="AS48" i="2"/>
  <c r="I66" i="2"/>
  <c r="I55" i="2" s="1"/>
  <c r="Q66" i="2"/>
  <c r="Q55" i="2" s="1"/>
  <c r="Q22" i="2" s="1"/>
  <c r="Y66" i="2"/>
  <c r="Y55" i="2" s="1"/>
  <c r="Y22" i="2" s="1"/>
  <c r="AG66" i="2"/>
  <c r="AG55" i="2" s="1"/>
  <c r="AG22" i="2" s="1"/>
  <c r="AO66" i="2"/>
  <c r="AO55" i="2" s="1"/>
  <c r="AO22" i="2" s="1"/>
  <c r="F66" i="2"/>
  <c r="J66" i="2"/>
  <c r="N66" i="2"/>
  <c r="R66" i="2"/>
  <c r="R55" i="2" s="1"/>
  <c r="R22" i="2" s="1"/>
  <c r="V66" i="2"/>
  <c r="V55" i="2" s="1"/>
  <c r="V22" i="2" s="1"/>
  <c r="Z66" i="2"/>
  <c r="Z55" i="2" s="1"/>
  <c r="Z22" i="2" s="1"/>
  <c r="AD66" i="2"/>
  <c r="AD55" i="2" s="1"/>
  <c r="AD22" i="2" s="1"/>
  <c r="AH66" i="2"/>
  <c r="AH55" i="2" s="1"/>
  <c r="AH22" i="2" s="1"/>
  <c r="AL66" i="2"/>
  <c r="AP66" i="2"/>
  <c r="AP55" i="2" s="1"/>
  <c r="AP22" i="2" s="1"/>
  <c r="AC29" i="2"/>
  <c r="AE29" i="2"/>
  <c r="AQ29" i="2"/>
  <c r="G66" i="2"/>
  <c r="K66" i="2"/>
  <c r="K55" i="2" s="1"/>
  <c r="O66" i="2"/>
  <c r="S66" i="2"/>
  <c r="S55" i="2" s="1"/>
  <c r="S22" i="2" s="1"/>
  <c r="W66" i="2"/>
  <c r="AA66" i="2"/>
  <c r="AA55" i="2" s="1"/>
  <c r="AA22" i="2" s="1"/>
  <c r="AE66" i="2"/>
  <c r="AE55" i="2" s="1"/>
  <c r="AE22" i="2" s="1"/>
  <c r="AI66" i="2"/>
  <c r="AM66" i="2"/>
  <c r="AM55" i="2" s="1"/>
  <c r="AM22" i="2" s="1"/>
  <c r="AQ66" i="2"/>
  <c r="AQ55" i="2" s="1"/>
  <c r="AQ22" i="2" s="1"/>
  <c r="T55" i="2"/>
  <c r="T22" i="2" s="1"/>
  <c r="AL55" i="2"/>
  <c r="AL22" i="2" s="1"/>
  <c r="AP29" i="2"/>
  <c r="AO29" i="2"/>
  <c r="Y29" i="2"/>
  <c r="AF29" i="2"/>
  <c r="G29" i="2"/>
  <c r="S33" i="2"/>
  <c r="S29" i="2" s="1"/>
  <c r="Z33" i="2"/>
  <c r="Z29" i="2" s="1"/>
  <c r="AH33" i="2"/>
  <c r="AH29" i="2" s="1"/>
  <c r="AS23" i="2"/>
  <c r="AT23" i="2"/>
  <c r="AW23" i="2"/>
  <c r="AG29" i="2"/>
  <c r="AK29" i="2"/>
  <c r="O29" i="2"/>
  <c r="AM33" i="2"/>
  <c r="AM29" i="2" s="1"/>
  <c r="R33" i="2"/>
  <c r="R29" i="2" s="1"/>
  <c r="N33" i="2"/>
  <c r="N29" i="2" s="1"/>
  <c r="AL33" i="2"/>
  <c r="AL29" i="2" s="1"/>
  <c r="P33" i="2"/>
  <c r="P29" i="2" s="1"/>
  <c r="X33" i="2"/>
  <c r="X29" i="2" s="1"/>
  <c r="AB33" i="2"/>
  <c r="AB29" i="2" s="1"/>
  <c r="AJ33" i="2"/>
  <c r="AJ29" i="2" s="1"/>
  <c r="AV26" i="2"/>
  <c r="BA23" i="2"/>
  <c r="AR24" i="2"/>
  <c r="AV24" i="2"/>
  <c r="AZ24" i="2"/>
  <c r="AU26" i="2"/>
  <c r="AJ28" i="2" l="1"/>
  <c r="AJ21" i="2" s="1"/>
  <c r="AJ20" i="2" s="1"/>
  <c r="X28" i="2"/>
  <c r="X21" i="2" s="1"/>
  <c r="X20" i="2" s="1"/>
  <c r="AC28" i="2"/>
  <c r="AC21" i="2" s="1"/>
  <c r="AB28" i="2"/>
  <c r="AB21" i="2" s="1"/>
  <c r="AF28" i="2"/>
  <c r="AF21" i="2" s="1"/>
  <c r="AF20" i="2" s="1"/>
  <c r="L28" i="2"/>
  <c r="AN28" i="2"/>
  <c r="AN21" i="2" s="1"/>
  <c r="AN20" i="2" s="1"/>
  <c r="U28" i="2"/>
  <c r="U21" i="2" s="1"/>
  <c r="U20" i="2" s="1"/>
  <c r="P28" i="2"/>
  <c r="P21" i="2" s="1"/>
  <c r="P20" i="2" s="1"/>
  <c r="AK28" i="2"/>
  <c r="AK21" i="2" s="1"/>
  <c r="AD28" i="2"/>
  <c r="AD21" i="2" s="1"/>
  <c r="AD20" i="2" s="1"/>
  <c r="Z28" i="2"/>
  <c r="Z21" i="2" s="1"/>
  <c r="Z20" i="2" s="1"/>
  <c r="Y28" i="2"/>
  <c r="Y21" i="2" s="1"/>
  <c r="Y20" i="2" s="1"/>
  <c r="AO28" i="2"/>
  <c r="AO21" i="2" s="1"/>
  <c r="AO20" i="2" s="1"/>
  <c r="AT47" i="2"/>
  <c r="W55" i="2"/>
  <c r="W22" i="2" s="1"/>
  <c r="BA47" i="2"/>
  <c r="AS56" i="2"/>
  <c r="AV47" i="2"/>
  <c r="Q28" i="2"/>
  <c r="Q21" i="2" s="1"/>
  <c r="Q20" i="2" s="1"/>
  <c r="N28" i="2"/>
  <c r="N21" i="2" s="1"/>
  <c r="R28" i="2"/>
  <c r="R21" i="2" s="1"/>
  <c r="R20" i="2" s="1"/>
  <c r="AG28" i="2"/>
  <c r="AG21" i="2" s="1"/>
  <c r="AG20" i="2" s="1"/>
  <c r="AI55" i="2"/>
  <c r="AI22" i="2" s="1"/>
  <c r="AS47" i="2"/>
  <c r="AZ47" i="2"/>
  <c r="O55" i="2"/>
  <c r="O22" i="2" s="1"/>
  <c r="F55" i="2"/>
  <c r="AT55" i="2" s="1"/>
  <c r="AR66" i="2"/>
  <c r="AU47" i="2"/>
  <c r="AX47" i="2"/>
  <c r="AE28" i="2"/>
  <c r="AE21" i="2" s="1"/>
  <c r="AE20" i="2" s="1"/>
  <c r="D22" i="2"/>
  <c r="AL28" i="2"/>
  <c r="AL21" i="2" s="1"/>
  <c r="AL20" i="2" s="1"/>
  <c r="AP28" i="2"/>
  <c r="AP21" i="2" s="1"/>
  <c r="AP20" i="2" s="1"/>
  <c r="AM28" i="2"/>
  <c r="AM21" i="2" s="1"/>
  <c r="AM20" i="2" s="1"/>
  <c r="AH28" i="2"/>
  <c r="AH21" i="2" s="1"/>
  <c r="AH20" i="2" s="1"/>
  <c r="AV66" i="2"/>
  <c r="AW47" i="2"/>
  <c r="AI28" i="2"/>
  <c r="AI21" i="2" s="1"/>
  <c r="AI20" i="2" s="1"/>
  <c r="AY47" i="2"/>
  <c r="S28" i="2"/>
  <c r="S21" i="2" s="1"/>
  <c r="S20" i="2" s="1"/>
  <c r="O28" i="2"/>
  <c r="O21" i="2" s="1"/>
  <c r="H55" i="2"/>
  <c r="H22" i="2" s="1"/>
  <c r="AV22" i="2" s="1"/>
  <c r="M33" i="2"/>
  <c r="AY38" i="2"/>
  <c r="J33" i="2"/>
  <c r="AA33" i="2"/>
  <c r="BA66" i="2"/>
  <c r="AU66" i="2"/>
  <c r="AQ28" i="2"/>
  <c r="AQ21" i="2" s="1"/>
  <c r="AQ20" i="2" s="1"/>
  <c r="AY39" i="2"/>
  <c r="K33" i="2"/>
  <c r="G39" i="2"/>
  <c r="AU42" i="2"/>
  <c r="AB20" i="2"/>
  <c r="AY66" i="2"/>
  <c r="AX66" i="2"/>
  <c r="AC20" i="2"/>
  <c r="L21" i="2"/>
  <c r="I22" i="2"/>
  <c r="AW22" i="2" s="1"/>
  <c r="AW55" i="2"/>
  <c r="K22" i="2"/>
  <c r="AY22" i="2" s="1"/>
  <c r="AY55" i="2"/>
  <c r="E22" i="2"/>
  <c r="N55" i="2"/>
  <c r="J55" i="2"/>
  <c r="G55" i="2"/>
  <c r="AS66" i="2"/>
  <c r="AZ66" i="2"/>
  <c r="AT66" i="2"/>
  <c r="L22" i="2"/>
  <c r="AZ22" i="2" s="1"/>
  <c r="AZ55" i="2"/>
  <c r="M22" i="2"/>
  <c r="AW66" i="2"/>
  <c r="W33" i="2"/>
  <c r="W29" i="2" s="1"/>
  <c r="W28" i="2" s="1"/>
  <c r="W21" i="2" s="1"/>
  <c r="T33" i="2"/>
  <c r="T29" i="2" s="1"/>
  <c r="T28" i="2" s="1"/>
  <c r="T21" i="2" s="1"/>
  <c r="T20" i="2" s="1"/>
  <c r="AK20" i="2"/>
  <c r="BA55" i="2" l="1"/>
  <c r="F22" i="2"/>
  <c r="AT22" i="2" s="1"/>
  <c r="L20" i="2"/>
  <c r="AS22" i="2"/>
  <c r="AS55" i="2"/>
  <c r="O20" i="2"/>
  <c r="AV55" i="2"/>
  <c r="I33" i="2"/>
  <c r="AU39" i="2"/>
  <c r="G38" i="2"/>
  <c r="AA29" i="2"/>
  <c r="AU33" i="2"/>
  <c r="V33" i="2"/>
  <c r="E33" i="2"/>
  <c r="AS33" i="2" s="1"/>
  <c r="F33" i="2"/>
  <c r="K29" i="2"/>
  <c r="AY33" i="2"/>
  <c r="J29" i="2"/>
  <c r="J28" i="2" s="1"/>
  <c r="AX28" i="2" s="1"/>
  <c r="AX33" i="2"/>
  <c r="BA33" i="2"/>
  <c r="M29" i="2"/>
  <c r="M28" i="2" s="1"/>
  <c r="BA28" i="2" s="1"/>
  <c r="H33" i="2"/>
  <c r="J22" i="2"/>
  <c r="AX55" i="2"/>
  <c r="G22" i="2"/>
  <c r="AU55" i="2"/>
  <c r="BA22" i="2"/>
  <c r="N22" i="2"/>
  <c r="AR55" i="2"/>
  <c r="W20" i="2"/>
  <c r="D47" i="2" l="1"/>
  <c r="AR47" i="2" s="1"/>
  <c r="J21" i="2"/>
  <c r="AX21" i="2" s="1"/>
  <c r="AX29" i="2"/>
  <c r="M21" i="2"/>
  <c r="M20" i="2" s="1"/>
  <c r="BA20" i="2" s="1"/>
  <c r="AY29" i="2"/>
  <c r="K28" i="2"/>
  <c r="AU38" i="2"/>
  <c r="G28" i="2"/>
  <c r="H29" i="2"/>
  <c r="AV33" i="2"/>
  <c r="F29" i="2"/>
  <c r="AT33" i="2"/>
  <c r="V29" i="2"/>
  <c r="AZ33" i="2"/>
  <c r="AA28" i="2"/>
  <c r="AA21" i="2" s="1"/>
  <c r="AA20" i="2" s="1"/>
  <c r="AU29" i="2"/>
  <c r="I29" i="2"/>
  <c r="AW33" i="2"/>
  <c r="BA29" i="2"/>
  <c r="E29" i="2"/>
  <c r="D29" i="2"/>
  <c r="AR33" i="2"/>
  <c r="AR22" i="2"/>
  <c r="N20" i="2"/>
  <c r="AU22" i="2"/>
  <c r="AX22" i="2"/>
  <c r="BA21" i="2" l="1"/>
  <c r="J20" i="2"/>
  <c r="AX20" i="2" s="1"/>
  <c r="AR29" i="2"/>
  <c r="D28" i="2"/>
  <c r="K21" i="2"/>
  <c r="AY28" i="2"/>
  <c r="F28" i="2"/>
  <c r="AT29" i="2"/>
  <c r="AS29" i="2"/>
  <c r="E28" i="2"/>
  <c r="G21" i="2"/>
  <c r="AU28" i="2"/>
  <c r="I28" i="2"/>
  <c r="AW29" i="2"/>
  <c r="V28" i="2"/>
  <c r="AZ29" i="2"/>
  <c r="H28" i="2"/>
  <c r="AV29" i="2"/>
  <c r="AR28" i="2" l="1"/>
  <c r="D21" i="2"/>
  <c r="H21" i="2"/>
  <c r="AV28" i="2"/>
  <c r="I21" i="2"/>
  <c r="AW28" i="2"/>
  <c r="K20" i="2"/>
  <c r="AY20" i="2" s="1"/>
  <c r="AY21" i="2"/>
  <c r="AS28" i="2"/>
  <c r="E21" i="2"/>
  <c r="AS21" i="2" s="1"/>
  <c r="V21" i="2"/>
  <c r="AZ28" i="2"/>
  <c r="AU21" i="2"/>
  <c r="G20" i="2"/>
  <c r="AU20" i="2" s="1"/>
  <c r="F21" i="2"/>
  <c r="AT28" i="2"/>
  <c r="E20" i="2" l="1"/>
  <c r="AR21" i="2"/>
  <c r="D20" i="2"/>
  <c r="AR20" i="2" s="1"/>
  <c r="F20" i="2"/>
  <c r="AT20" i="2" s="1"/>
  <c r="AT21" i="2"/>
  <c r="V20" i="2"/>
  <c r="AZ20" i="2" s="1"/>
  <c r="AZ21" i="2"/>
  <c r="AV21" i="2"/>
  <c r="H20" i="2"/>
  <c r="AV20" i="2" s="1"/>
  <c r="I20" i="2"/>
  <c r="AW20" i="2" s="1"/>
  <c r="AW21" i="2"/>
</calcChain>
</file>

<file path=xl/sharedStrings.xml><?xml version="1.0" encoding="utf-8"?>
<sst xmlns="http://schemas.openxmlformats.org/spreadsheetml/2006/main" count="329" uniqueCount="211">
  <si>
    <t>Приложение  № 4</t>
  </si>
  <si>
    <t>к приказу Минэнерго России</t>
  </si>
  <si>
    <t>от «05» 05. 2016 г. № 380</t>
  </si>
  <si>
    <t>Форма 5. План ввода основных средств (с распределением по кварталам)</t>
  </si>
  <si>
    <t>Инвестиционная программа Общество с ограниченнной ответственностью "ГИП-Энерго"</t>
  </si>
  <si>
    <t xml:space="preserve">                                                         полное наименование субъекта электроэнергетики</t>
  </si>
  <si>
    <t xml:space="preserve">                                                                                                              реквизиты решения органа исполнительной власти, утвердившего инвестиционную программу</t>
  </si>
  <si>
    <t>Номер группы инвести-ционных проектов</t>
  </si>
  <si>
    <t xml:space="preserve">  Наименование инвестиционного проекта (группы инвестиционных проектов)</t>
  </si>
  <si>
    <t>Идентифика-тор инвестицион-ного проекта</t>
  </si>
  <si>
    <t>I кв.</t>
  </si>
  <si>
    <t>II кв.</t>
  </si>
  <si>
    <t>III кв.</t>
  </si>
  <si>
    <t>IV кв.</t>
  </si>
  <si>
    <t>нематериальные активы</t>
  </si>
  <si>
    <t>основные средства</t>
  </si>
  <si>
    <t>млн рублей (без НДС)</t>
  </si>
  <si>
    <t>МВ×А</t>
  </si>
  <si>
    <t>Мвар</t>
  </si>
  <si>
    <t>км ЛЭП</t>
  </si>
  <si>
    <t>МВт</t>
  </si>
  <si>
    <t>Выключатели</t>
  </si>
  <si>
    <t>ПУ шт.</t>
  </si>
  <si>
    <t>Шкаф телеметрии</t>
  </si>
  <si>
    <t>Количество заявителей</t>
  </si>
  <si>
    <t>4.1.1</t>
  </si>
  <si>
    <t>4.1.2</t>
  </si>
  <si>
    <t>4.1.3</t>
  </si>
  <si>
    <t>4.1.4</t>
  </si>
  <si>
    <t>4.1.5</t>
  </si>
  <si>
    <t>4.1.6</t>
  </si>
  <si>
    <t>4.1.8</t>
  </si>
  <si>
    <t>4.1.9</t>
  </si>
  <si>
    <t>4.1.10</t>
  </si>
  <si>
    <t>4.1.11</t>
  </si>
  <si>
    <t>4.2.1</t>
  </si>
  <si>
    <t>4.2.2</t>
  </si>
  <si>
    <t>4.2.3</t>
  </si>
  <si>
    <t>4.2.4</t>
  </si>
  <si>
    <t>4.2.5</t>
  </si>
  <si>
    <t>4.2.6</t>
  </si>
  <si>
    <t>4.2.8</t>
  </si>
  <si>
    <t>4.2.9</t>
  </si>
  <si>
    <t>4.2.10</t>
  </si>
  <si>
    <t>4.2.11</t>
  </si>
  <si>
    <t>4.3.1</t>
  </si>
  <si>
    <t>4.3.2</t>
  </si>
  <si>
    <t>4.3.3</t>
  </si>
  <si>
    <t>4.3.4</t>
  </si>
  <si>
    <t>4.3.5</t>
  </si>
  <si>
    <t>4.3.6</t>
  </si>
  <si>
    <t>4.3.8</t>
  </si>
  <si>
    <t>4.3.9</t>
  </si>
  <si>
    <t>4.3.10</t>
  </si>
  <si>
    <t>4.3.11</t>
  </si>
  <si>
    <t>4.4.1</t>
  </si>
  <si>
    <t>4.4.2</t>
  </si>
  <si>
    <t>4.4.3</t>
  </si>
  <si>
    <t>4.4.4</t>
  </si>
  <si>
    <t>4.4.5</t>
  </si>
  <si>
    <t>4.4.6</t>
  </si>
  <si>
    <t>4.4.8</t>
  </si>
  <si>
    <t>4.4.9</t>
  </si>
  <si>
    <t>4.4.10</t>
  </si>
  <si>
    <t>4.4.11</t>
  </si>
  <si>
    <t>5</t>
  </si>
  <si>
    <t>6</t>
  </si>
  <si>
    <t>7</t>
  </si>
  <si>
    <t>8</t>
  </si>
  <si>
    <t>9</t>
  </si>
  <si>
    <t>10</t>
  </si>
  <si>
    <t>12</t>
  </si>
  <si>
    <t>13</t>
  </si>
  <si>
    <t>14</t>
  </si>
  <si>
    <t>15</t>
  </si>
  <si>
    <t>ВСЕГО по инвестиционной программе, в том числе:</t>
  </si>
  <si>
    <t>Г</t>
  </si>
  <si>
    <t>0.1</t>
  </si>
  <si>
    <t>Технологическое присоединение, всего</t>
  </si>
  <si>
    <t>0.2</t>
  </si>
  <si>
    <t>Реконструкция, модернизация, техническое перевооружение, всего</t>
  </si>
  <si>
    <t>0.3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</si>
  <si>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</si>
  <si>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0.4</t>
  </si>
  <si>
    <t>Прочее новое строительство объектов электросетевого хозяйства, всего</t>
  </si>
  <si>
    <t>0.5</t>
  </si>
  <si>
    <t>Покупка земельных участков для целей реализации инвестиционных проектов, всего</t>
  </si>
  <si>
    <t>0.6</t>
  </si>
  <si>
    <t>Прочие инвестиционные проекты, всего</t>
  </si>
  <si>
    <t>1</t>
  </si>
  <si>
    <t>ООО "ГИП-Энерго"</t>
  </si>
  <si>
    <t>1.1</t>
  </si>
  <si>
    <t>Технологическое присоединение, всего, в том числе:</t>
  </si>
  <si>
    <t>1.1.1</t>
  </si>
  <si>
    <t>Технологическое присоединение энергопринимающих устройств потребителей, всего, в том числе:</t>
  </si>
  <si>
    <t>1.1.1.1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</si>
  <si>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</si>
  <si>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1.1.1.2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</si>
  <si>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</si>
  <si>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1.1.1.3</t>
  </si>
  <si>
    <t>Технологическое присоединение энергопринимающих устройств потребителей свыше 150 кВт, всего, в том числе:</t>
  </si>
  <si>
    <t>Строительство схемы электроснабжения для технологического присоединения новой или дополнительной мощности заявителей г.Уфа (свыше 670 кВт)</t>
  </si>
  <si>
    <t>1.1.2</t>
  </si>
  <si>
    <t>Технологическое присоединение объектов электросетевого хозяйства, всего, в том числе:</t>
  </si>
  <si>
    <t>1.1.2.1</t>
  </si>
  <si>
    <t>Технологическое присоединение объектов электросетевого хозяйства, принадлежащих  иным сетевым организациям и иным лицам, всего, в том числе:</t>
  </si>
  <si>
    <t>1.1.2.2</t>
  </si>
  <si>
    <t>Технологическое присоединение к электрическим сетям иных сетевых организаций, всего, в том числе:</t>
  </si>
  <si>
    <t>1.1.3</t>
  </si>
  <si>
    <t>Технологическое присоединение объектов по производству электрической энергии всего, в том числе:</t>
  </si>
  <si>
    <t>1.1.3.1</t>
  </si>
  <si>
    <t>Наименование объекта по производству электрической энергии, всего, в том числе: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</si>
  <si>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</si>
  <si>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</si>
  <si>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</si>
  <si>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1.1.3.2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</si>
  <si>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</si>
  <si>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</si>
  <si>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</si>
  <si>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</si>
  <si>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</si>
  <si>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Технологическое присоединение по имущественным договорам (мощностью до 15 кВт) г.Уфа</t>
  </si>
  <si>
    <t>Технологическое присоединение по имущественным договорам (мощностью от 150 до 670 кВт) г.Уфа</t>
  </si>
  <si>
    <t>Технологическое присоединение по имущественным договорам (мощностью свыше 670 кВт) г.Уфа</t>
  </si>
  <si>
    <t>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</si>
  <si>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</si>
  <si>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1.2</t>
  </si>
  <si>
    <t>Реконструкция, модернизация, техническое перевооружение всего, в том числе:</t>
  </si>
  <si>
    <t>1.2.1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</si>
  <si>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</si>
  <si>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1.2.1.1</t>
  </si>
  <si>
    <t>Реконструкция трансформаторных и иных подстанций, всего, в том числе:</t>
  </si>
  <si>
    <t>1.2.1.2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</si>
  <si>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</si>
  <si>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1.2.2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</si>
  <si>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</si>
  <si>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</si>
  <si>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</si>
  <si>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1.2.2.2</t>
  </si>
  <si>
    <t>Модернизация, техническое перевооружение линий электропередачи, всего, в том числе:</t>
  </si>
  <si>
    <t>1.2.3</t>
  </si>
  <si>
    <t>Развитие и модернизация учета электрической энергии (мощности), всего, в том числе:</t>
  </si>
  <si>
    <t>1.2.3.1</t>
  </si>
  <si>
    <t>«Установка приборов учета, класс напряжения 0,22 (0,4) кВ, всего, в том числе:»</t>
  </si>
  <si>
    <t>1.2.3.2</t>
  </si>
  <si>
    <t>«Установка приборов учета, класс напряжения 6 (10) кВ, всего, в том числе:»</t>
  </si>
  <si>
    <t>1.2.3.3</t>
  </si>
  <si>
    <t>«Установка приборов учета, класс напряжения 35 кВ, всего, в том числе:»</t>
  </si>
  <si>
    <t>1.2.3.4</t>
  </si>
  <si>
    <t>«Установка приборов учета, класс напряжения 110 кВ и выше, всего, в том числе:»</t>
  </si>
  <si>
    <t>1.2.3.5</t>
  </si>
  <si>
    <t>«Включение приборов учета в систему сбора и передачи данных, класс напряжения 0,22 (0,4) кВ, всего, в том числе:»</t>
  </si>
  <si>
    <t>1.2.3.6</t>
  </si>
  <si>
    <t>«Включение приборов учета в систему сбора и передачи данных, класс напряжения 6 (10) кВ, всего, в том числе:»</t>
  </si>
  <si>
    <t>1.2.3.7</t>
  </si>
  <si>
    <t>«Включение приборов учета в систему сбора и передачи данных, класс напряжения 35 кВ, всего, в том числе:»</t>
  </si>
  <si>
    <t>1.2.3.8</t>
  </si>
  <si>
    <t>«Включение приборов учета в систему сбора и передачи данных, класс напряжения 110 кВ и выше, всего, в том числе:»</t>
  </si>
  <si>
    <t>1.2.4</t>
  </si>
  <si>
    <t>Реконструкция, модернизация, техническое перевооружение прочих объектов основных средств, всего, в том числе:</t>
  </si>
  <si>
    <t>1.2.4.1</t>
  </si>
  <si>
    <t>Реконструкция прочих объектов основных средств, всего, в том числе:</t>
  </si>
  <si>
    <t>1.2.4.2</t>
  </si>
  <si>
    <t>Модернизация, техническое перевооружение прочих объектов основных средств, всего, в том числе:</t>
  </si>
  <si>
    <t>1.3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</si>
  <si>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</si>
  <si>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1.3.1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</si>
  <si>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</si>
  <si>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1.3.2</t>
  </si>
  <si>
    <t>Инвестиционные проекты, предусмотренные схемой и программой развития субъекта Российской Федерации, всего, в том числе:</t>
  </si>
  <si>
    <t>1.4</t>
  </si>
  <si>
    <t>Прочее новое строительство объектов электросетевого хозяйства, всего, в том числе:</t>
  </si>
  <si>
    <t>1.5</t>
  </si>
  <si>
    <t>Покупка земельных участков для целей реализации инвестиционных проектов, всего, в том числе:</t>
  </si>
  <si>
    <t>1.6</t>
  </si>
  <si>
    <t>Прочие инвестиционные проекты, всего, в том числе:</t>
  </si>
  <si>
    <t>Выпадающие доходы , связанные с осуществлением технологического присоединения энергопринимающих устройств максимальной мощностью, не превышающей 15 кВт включительно, не включаемые в состав платы за технологическое присоединенние</t>
  </si>
  <si>
    <t>Технологическое присоединение по имущественным договорам (мощностью от 15 до 150 кВт) Стерлитамакский район, с. Бельское</t>
  </si>
  <si>
    <t>Выполнение мероприятий по повышению надежности и качеству электроснабжения потребителей - Монтаж автоматизированной системы дистанционного мониторинга ТП-6276, Установка шкафа телеметрии 1шт.</t>
  </si>
  <si>
    <t>Выполнение мероприятий по повышению надежности и качеству электроснабжения потребителей - Монтаж автоматизированной системы дистанционного мониторинга г. Уфа, ТП-6014, Установка шкафа телеметрии 1 шт.</t>
  </si>
  <si>
    <t>1.1.1.1.3</t>
  </si>
  <si>
    <t>1.1.1.3.2</t>
  </si>
  <si>
    <t>1.1.4.2.1</t>
  </si>
  <si>
    <t>1.2.1.2.3</t>
  </si>
  <si>
    <t>1.2.1.2.2</t>
  </si>
  <si>
    <t>1.2.1.2.1</t>
  </si>
  <si>
    <t>1.2.3.5.1</t>
  </si>
  <si>
    <t>1.6.1</t>
  </si>
  <si>
    <t>Строительство КЛ 6 кВ  L=0,63 км от ПС "Нижегородка до РП-503</t>
  </si>
  <si>
    <t>P_202501</t>
  </si>
  <si>
    <t>Реконструкция электрооборудования РУ-6 кВ РП-503, расположенного по адресу: г. Уфа, ул. Силикатная, 3, с заменой маслянных выключателей на вакуумные.</t>
  </si>
  <si>
    <t>M_202201</t>
  </si>
  <si>
    <t>O_202401</t>
  </si>
  <si>
    <t>O_202402</t>
  </si>
  <si>
    <t>M_202202</t>
  </si>
  <si>
    <t>Приобретение автоподъемника ТА-18 на шасси ГАЗон НЕКСТ</t>
  </si>
  <si>
    <t>Q_202601</t>
  </si>
  <si>
    <t>Автоматизированная информационно-измерительная система коммерческого учета электроэнергии в с. Нагаево, класс напряжения 0,22(0,4) кВ</t>
  </si>
  <si>
    <t>Год раскрытия информации: 2023 год</t>
  </si>
  <si>
    <t>Утвержденные плановые значения показателей приведены в соответствии с  приказом МПИП РБ от 09.09.2022г. №127-О ООО ГИП-Энерго на 2022-2026</t>
  </si>
  <si>
    <t>1.6.2</t>
  </si>
  <si>
    <t>1.2.2.2.1</t>
  </si>
  <si>
    <t xml:space="preserve">Реконструкция ВЛИ-0,4кВ в с. Нагаево </t>
  </si>
  <si>
    <t>N_202301</t>
  </si>
  <si>
    <t xml:space="preserve">Проведение земельно-кадастровых работ  по ВЛ-КЛ-10кВ, ВЛ-КЛ-0,4кВ, ТП ООО "ГИП-Энерго" </t>
  </si>
  <si>
    <t>N_202302</t>
  </si>
  <si>
    <t>1.2.3.1.1</t>
  </si>
  <si>
    <t>Установка приборов учета на границах балансовой принадлежности  с.Нагаево Октябрьского района г.Уфы (2022г.)</t>
  </si>
  <si>
    <t xml:space="preserve"> на год 2023</t>
  </si>
  <si>
    <t>План (Утвержденный план) принятия основных средств и нематериальных активов к бухгалтерскому учету на  2023 год</t>
  </si>
  <si>
    <t xml:space="preserve">Итого План (Утвержденный план)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</si>
</sst>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00"/>
    <numFmt numFmtId="165" formatCode="0.0000"/>
  </numFmts>
  <fonts count="1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1"/>
      <color rgb="FF000000"/>
      <name val="SimSun"/>
      <family val="2"/>
      <charset val="204"/>
    </font>
    <font>
      <b/>
      <sz val="14"/>
      <color rgb="FF000000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9">
    <xf numFmtId="0" fontId="0" fillId="0" borderId="0"/>
    <xf numFmtId="0" fontId="2" fillId="0" borderId="0"/>
    <xf numFmtId="0" fontId="3" fillId="0" borderId="0"/>
    <xf numFmtId="0" fontId="5" fillId="0" borderId="0"/>
    <xf numFmtId="0" fontId="1" fillId="0" borderId="0"/>
    <xf numFmtId="0" fontId="3" fillId="0" borderId="0"/>
    <xf numFmtId="0" fontId="5" fillId="0" borderId="0"/>
    <xf numFmtId="0" fontId="1" fillId="0" borderId="0"/>
    <xf numFmtId="0" fontId="3" fillId="0" borderId="0"/>
  </cellStyleXfs>
  <cellXfs count="70">
    <xf numFmtId="0" fontId="0" fillId="0" borderId="0" xfId="0"/>
    <xf numFmtId="0" fontId="3" fillId="2" borderId="3" xfId="1" applyFont="1" applyFill="1" applyBorder="1" applyAlignment="1">
      <alignment horizontal="center" vertical="center" textRotation="90" wrapText="1"/>
    </xf>
    <xf numFmtId="49" fontId="12" fillId="2" borderId="3" xfId="6" applyNumberFormat="1" applyFont="1" applyFill="1" applyBorder="1" applyAlignment="1">
      <alignment horizontal="center" vertical="center"/>
    </xf>
    <xf numFmtId="4" fontId="13" fillId="2" borderId="3" xfId="7" applyNumberFormat="1" applyFont="1" applyFill="1" applyBorder="1" applyAlignment="1" applyProtection="1">
      <alignment horizontal="center" vertical="center"/>
      <protection locked="0"/>
    </xf>
    <xf numFmtId="4" fontId="8" fillId="2" borderId="3" xfId="1" applyNumberFormat="1" applyFont="1" applyFill="1" applyBorder="1" applyAlignment="1" applyProtection="1">
      <alignment vertical="center" wrapText="1"/>
      <protection locked="0"/>
    </xf>
    <xf numFmtId="0" fontId="3" fillId="2" borderId="3" xfId="1" applyFont="1" applyFill="1" applyBorder="1" applyAlignment="1" applyProtection="1">
      <alignment horizontal="center" vertical="center"/>
      <protection locked="0"/>
    </xf>
    <xf numFmtId="0" fontId="3" fillId="2" borderId="3" xfId="1" applyFont="1" applyFill="1" applyBorder="1" applyAlignment="1">
      <alignment horizontal="center" vertical="center"/>
    </xf>
    <xf numFmtId="164" fontId="3" fillId="2" borderId="3" xfId="1" applyNumberFormat="1" applyFont="1" applyFill="1" applyBorder="1" applyAlignment="1">
      <alignment horizontal="center" vertical="center"/>
    </xf>
    <xf numFmtId="0" fontId="3" fillId="2" borderId="0" xfId="1" applyFont="1" applyFill="1"/>
    <xf numFmtId="4" fontId="8" fillId="2" borderId="3" xfId="1" applyNumberFormat="1" applyFont="1" applyFill="1" applyBorder="1" applyAlignment="1" applyProtection="1">
      <alignment horizontal="left" vertical="center" wrapText="1"/>
      <protection locked="0"/>
    </xf>
    <xf numFmtId="0" fontId="4" fillId="2" borderId="0" xfId="2" applyFont="1" applyFill="1" applyAlignment="1">
      <alignment horizontal="right"/>
    </xf>
    <xf numFmtId="0" fontId="8" fillId="2" borderId="0" xfId="1" applyFont="1" applyFill="1" applyAlignment="1">
      <alignment horizontal="center"/>
    </xf>
    <xf numFmtId="0" fontId="7" fillId="2" borderId="0" xfId="4" applyFont="1" applyFill="1" applyAlignment="1">
      <alignment vertical="center"/>
    </xf>
    <xf numFmtId="0" fontId="10" fillId="2" borderId="0" xfId="4" applyFont="1" applyFill="1" applyAlignment="1">
      <alignment vertical="top"/>
    </xf>
    <xf numFmtId="0" fontId="11" fillId="2" borderId="0" xfId="3" applyFont="1" applyFill="1" applyBorder="1" applyAlignment="1"/>
    <xf numFmtId="0" fontId="7" fillId="2" borderId="0" xfId="4" applyFont="1" applyFill="1" applyAlignment="1"/>
    <xf numFmtId="0" fontId="4" fillId="2" borderId="0" xfId="1" applyFont="1" applyFill="1" applyAlignment="1">
      <alignment vertical="center"/>
    </xf>
    <xf numFmtId="0" fontId="4" fillId="2" borderId="0" xfId="2" applyFont="1" applyFill="1" applyAlignment="1">
      <alignment horizontal="right" vertical="center"/>
    </xf>
    <xf numFmtId="0" fontId="3" fillId="2" borderId="0" xfId="1" applyFont="1" applyFill="1" applyAlignment="1">
      <alignment vertical="center"/>
    </xf>
    <xf numFmtId="0" fontId="8" fillId="2" borderId="0" xfId="5" applyFont="1" applyFill="1" applyBorder="1" applyAlignment="1"/>
    <xf numFmtId="0" fontId="8" fillId="2" borderId="1" xfId="5" applyFont="1" applyFill="1" applyBorder="1" applyAlignment="1"/>
    <xf numFmtId="0" fontId="3" fillId="2" borderId="0" xfId="1" applyFont="1" applyFill="1" applyBorder="1"/>
    <xf numFmtId="0" fontId="12" fillId="2" borderId="3" xfId="6" applyFont="1" applyFill="1" applyBorder="1" applyAlignment="1">
      <alignment horizontal="center" vertical="center" textRotation="90" wrapText="1"/>
    </xf>
    <xf numFmtId="0" fontId="13" fillId="2" borderId="3" xfId="7" applyNumberFormat="1" applyFont="1" applyFill="1" applyBorder="1" applyAlignment="1">
      <alignment horizontal="center" vertical="center"/>
    </xf>
    <xf numFmtId="0" fontId="13" fillId="2" borderId="3" xfId="7" applyFont="1" applyFill="1" applyBorder="1" applyAlignment="1">
      <alignment horizontal="left" vertical="center" wrapText="1"/>
    </xf>
    <xf numFmtId="0" fontId="3" fillId="2" borderId="3" xfId="8" applyFont="1" applyFill="1" applyBorder="1" applyAlignment="1">
      <alignment horizontal="center" vertical="center"/>
    </xf>
    <xf numFmtId="165" fontId="3" fillId="2" borderId="3" xfId="1" applyNumberFormat="1" applyFont="1" applyFill="1" applyBorder="1" applyAlignment="1">
      <alignment horizontal="center" vertical="center"/>
    </xf>
    <xf numFmtId="4" fontId="13" fillId="2" borderId="3" xfId="7" applyNumberFormat="1" applyFont="1" applyFill="1" applyBorder="1" applyAlignment="1">
      <alignment horizontal="center" vertical="center"/>
    </xf>
    <xf numFmtId="0" fontId="13" fillId="2" borderId="3" xfId="7" applyFont="1" applyFill="1" applyBorder="1" applyAlignment="1">
      <alignment horizontal="left" wrapText="1"/>
    </xf>
    <xf numFmtId="0" fontId="3" fillId="2" borderId="3" xfId="1" applyFont="1" applyFill="1" applyBorder="1"/>
    <xf numFmtId="4" fontId="10" fillId="2" borderId="3" xfId="7" applyNumberFormat="1" applyFont="1" applyFill="1" applyBorder="1" applyAlignment="1" applyProtection="1">
      <alignment horizontal="center" vertical="center"/>
      <protection locked="0"/>
    </xf>
    <xf numFmtId="0" fontId="2" fillId="2" borderId="3" xfId="1" applyFont="1" applyFill="1" applyBorder="1" applyAlignment="1" applyProtection="1">
      <alignment horizontal="center" vertical="center"/>
      <protection locked="0"/>
    </xf>
    <xf numFmtId="0" fontId="2" fillId="2" borderId="3" xfId="1" applyFont="1" applyFill="1" applyBorder="1" applyAlignment="1">
      <alignment horizontal="center" vertical="center"/>
    </xf>
    <xf numFmtId="164" fontId="2" fillId="2" borderId="3" xfId="1" applyNumberFormat="1" applyFont="1" applyFill="1" applyBorder="1" applyAlignment="1">
      <alignment horizontal="center" vertical="center"/>
    </xf>
    <xf numFmtId="0" fontId="2" fillId="2" borderId="0" xfId="1" applyFont="1" applyFill="1"/>
    <xf numFmtId="0" fontId="13" fillId="2" borderId="3" xfId="7" applyFont="1" applyFill="1" applyBorder="1" applyAlignment="1" applyProtection="1">
      <alignment horizontal="left" vertical="center" wrapText="1"/>
      <protection locked="0"/>
    </xf>
    <xf numFmtId="4" fontId="2" fillId="2" borderId="3" xfId="1" applyNumberFormat="1" applyFont="1" applyFill="1" applyBorder="1" applyAlignment="1" applyProtection="1">
      <alignment horizontal="left" vertical="center" wrapText="1"/>
      <protection locked="0"/>
    </xf>
    <xf numFmtId="0" fontId="13" fillId="2" borderId="3" xfId="7" applyFont="1" applyFill="1" applyBorder="1" applyAlignment="1" applyProtection="1">
      <alignment horizontal="left" wrapText="1"/>
      <protection locked="0"/>
    </xf>
    <xf numFmtId="49" fontId="10" fillId="2" borderId="3" xfId="7" applyNumberFormat="1" applyFont="1" applyFill="1" applyBorder="1" applyAlignment="1" applyProtection="1">
      <alignment horizontal="center" vertical="center"/>
      <protection locked="0"/>
    </xf>
    <xf numFmtId="1" fontId="10" fillId="2" borderId="3" xfId="7" applyNumberFormat="1" applyFont="1" applyFill="1" applyBorder="1" applyAlignment="1" applyProtection="1">
      <alignment horizontal="center" vertical="center" wrapText="1"/>
      <protection locked="0"/>
    </xf>
    <xf numFmtId="0" fontId="7" fillId="2" borderId="0" xfId="4" applyFont="1" applyFill="1" applyAlignment="1">
      <alignment horizontal="center"/>
    </xf>
    <xf numFmtId="0" fontId="10" fillId="2" borderId="0" xfId="4" applyFont="1" applyFill="1" applyAlignment="1">
      <alignment horizontal="center" vertical="top"/>
    </xf>
    <xf numFmtId="0" fontId="12" fillId="2" borderId="3" xfId="6" applyFont="1" applyFill="1" applyBorder="1" applyAlignment="1">
      <alignment horizontal="center" vertical="center" wrapText="1"/>
    </xf>
    <xf numFmtId="0" fontId="12" fillId="2" borderId="3" xfId="6" applyFont="1" applyFill="1" applyBorder="1" applyAlignment="1">
      <alignment horizontal="center" vertical="center"/>
    </xf>
    <xf numFmtId="4" fontId="10" fillId="3" borderId="3" xfId="7" applyNumberFormat="1" applyFont="1" applyFill="1" applyBorder="1" applyAlignment="1" applyProtection="1">
      <alignment horizontal="center" vertical="center"/>
      <protection locked="0"/>
    </xf>
    <xf numFmtId="0" fontId="10" fillId="3" borderId="3" xfId="7" applyFont="1" applyFill="1" applyBorder="1" applyAlignment="1">
      <alignment horizontal="left" vertical="center" wrapText="1"/>
    </xf>
    <xf numFmtId="0" fontId="2" fillId="3" borderId="3" xfId="1" applyFont="1" applyFill="1" applyBorder="1" applyAlignment="1" applyProtection="1">
      <alignment horizontal="center" vertical="center"/>
      <protection locked="0"/>
    </xf>
    <xf numFmtId="0" fontId="2" fillId="3" borderId="3" xfId="1" applyFont="1" applyFill="1" applyBorder="1" applyAlignment="1">
      <alignment horizontal="center" vertical="center"/>
    </xf>
    <xf numFmtId="164" fontId="2" fillId="3" borderId="3" xfId="1" applyNumberFormat="1" applyFont="1" applyFill="1" applyBorder="1" applyAlignment="1" applyProtection="1">
      <alignment horizontal="center" vertical="center"/>
      <protection locked="0"/>
    </xf>
    <xf numFmtId="164" fontId="2" fillId="3" borderId="3" xfId="1" applyNumberFormat="1" applyFont="1" applyFill="1" applyBorder="1" applyAlignment="1">
      <alignment horizontal="center" vertical="center"/>
    </xf>
    <xf numFmtId="0" fontId="2" fillId="3" borderId="0" xfId="1" applyFont="1" applyFill="1"/>
    <xf numFmtId="164" fontId="2" fillId="2" borderId="3" xfId="1" applyNumberFormat="1" applyFont="1" applyFill="1" applyBorder="1" applyAlignment="1" applyProtection="1">
      <alignment horizontal="center" vertical="center"/>
      <protection locked="0"/>
    </xf>
    <xf numFmtId="1" fontId="10" fillId="3" borderId="3" xfId="7" applyNumberFormat="1" applyFont="1" applyFill="1" applyBorder="1" applyAlignment="1" applyProtection="1">
      <alignment horizontal="center" vertical="center" wrapText="1"/>
      <protection locked="0"/>
    </xf>
    <xf numFmtId="0" fontId="10" fillId="3" borderId="3" xfId="7" applyFont="1" applyFill="1" applyBorder="1" applyAlignment="1" applyProtection="1">
      <alignment horizontal="left" vertical="center" wrapText="1"/>
      <protection locked="0"/>
    </xf>
    <xf numFmtId="0" fontId="9" fillId="2" borderId="3" xfId="7" applyFont="1" applyFill="1" applyBorder="1" applyAlignment="1">
      <alignment horizontal="left" vertical="center" wrapText="1"/>
    </xf>
    <xf numFmtId="49" fontId="10" fillId="3" borderId="3" xfId="7" applyNumberFormat="1" applyFont="1" applyFill="1" applyBorder="1" applyAlignment="1" applyProtection="1">
      <alignment horizontal="center" vertical="center"/>
      <protection locked="0"/>
    </xf>
    <xf numFmtId="0" fontId="4" fillId="2" borderId="0" xfId="1" applyFont="1" applyFill="1" applyAlignment="1">
      <alignment horizontal="center" vertical="center"/>
    </xf>
    <xf numFmtId="0" fontId="6" fillId="2" borderId="0" xfId="3" applyFont="1" applyFill="1" applyBorder="1" applyAlignment="1">
      <alignment horizontal="center"/>
    </xf>
    <xf numFmtId="0" fontId="7" fillId="2" borderId="0" xfId="4" applyFont="1" applyFill="1" applyAlignment="1">
      <alignment horizontal="center"/>
    </xf>
    <xf numFmtId="0" fontId="9" fillId="2" borderId="0" xfId="4" applyFont="1" applyFill="1" applyAlignment="1">
      <alignment horizontal="center" vertical="center"/>
    </xf>
    <xf numFmtId="0" fontId="10" fillId="2" borderId="0" xfId="4" applyFont="1" applyFill="1" applyAlignment="1">
      <alignment horizontal="center" vertical="top"/>
    </xf>
    <xf numFmtId="0" fontId="2" fillId="2" borderId="0" xfId="1" applyFont="1" applyFill="1" applyAlignment="1">
      <alignment horizontal="center"/>
    </xf>
    <xf numFmtId="0" fontId="3" fillId="2" borderId="0" xfId="1" applyFont="1" applyFill="1" applyAlignment="1">
      <alignment horizontal="center"/>
    </xf>
    <xf numFmtId="0" fontId="3" fillId="2" borderId="0" xfId="1" applyFont="1" applyFill="1" applyAlignment="1">
      <alignment horizontal="center" vertical="center"/>
    </xf>
    <xf numFmtId="0" fontId="8" fillId="2" borderId="1" xfId="5" applyFont="1" applyFill="1" applyBorder="1" applyAlignment="1">
      <alignment horizontal="center"/>
    </xf>
    <xf numFmtId="0" fontId="12" fillId="2" borderId="2" xfId="6" applyFont="1" applyFill="1" applyBorder="1" applyAlignment="1">
      <alignment horizontal="center" vertical="center" wrapText="1"/>
    </xf>
    <xf numFmtId="0" fontId="12" fillId="2" borderId="4" xfId="6" applyFont="1" applyFill="1" applyBorder="1" applyAlignment="1">
      <alignment horizontal="center" vertical="center" wrapText="1"/>
    </xf>
    <xf numFmtId="0" fontId="12" fillId="2" borderId="5" xfId="6" applyFont="1" applyFill="1" applyBorder="1" applyAlignment="1">
      <alignment horizontal="center" vertical="center" wrapText="1"/>
    </xf>
    <xf numFmtId="0" fontId="12" fillId="2" borderId="3" xfId="6" applyFont="1" applyFill="1" applyBorder="1" applyAlignment="1">
      <alignment horizontal="center" vertical="center" wrapText="1"/>
    </xf>
    <xf numFmtId="0" fontId="12" fillId="2" borderId="3" xfId="6" applyFont="1" applyFill="1" applyBorder="1" applyAlignment="1">
      <alignment horizontal="center" vertical="center"/>
    </xf>
  </cellXfs>
  <cellStyles count="9">
    <cellStyle name="Обычный" xfId="0" builtinId="0"/>
    <cellStyle name="Обычный 111" xfId="8"/>
    <cellStyle name="Обычный 2" xfId="1"/>
    <cellStyle name="Обычный 3" xfId="2"/>
    <cellStyle name="Обычный 4" xfId="3"/>
    <cellStyle name="Обычный 5" xfId="6"/>
    <cellStyle name="Обычный 7" xfId="4"/>
    <cellStyle name="Обычный 7 13" xfId="7"/>
    <cellStyle name="Обычный_Форматы по компаниям_last" xf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D87"/>
  <sheetViews>
    <sheetView tabSelected="1" topLeftCell="M1" zoomScale="60" zoomScaleNormal="60" workbookViewId="0">
      <pane ySplit="19" topLeftCell="A20" activePane="bottomLeft" state="frozen"/>
      <selection activeCell="M1" sqref="M1"/>
      <selection pane="bottomLeft" activeCell="AS20" sqref="AS20"/>
    </sheetView>
  </sheetViews>
  <sheetFormatPr defaultRowHeight="15.75" x14ac:dyDescent="0.25"/>
  <cols>
    <col min="1" max="1" width="13.28515625" style="8" customWidth="1"/>
    <col min="2" max="2" width="41.5703125" style="8" customWidth="1"/>
    <col min="3" max="3" width="15.85546875" style="8" customWidth="1"/>
    <col min="4" max="4" width="20.5703125" style="8" customWidth="1"/>
    <col min="5" max="5" width="17.140625" style="8" customWidth="1"/>
    <col min="6" max="9" width="6.85546875" style="8" customWidth="1"/>
    <col min="10" max="12" width="11" style="8" customWidth="1"/>
    <col min="13" max="13" width="9" style="8" customWidth="1"/>
    <col min="14" max="14" width="20.5703125" style="8" customWidth="1"/>
    <col min="15" max="15" width="9.28515625" style="8" customWidth="1"/>
    <col min="16" max="19" width="6.85546875" style="8" customWidth="1"/>
    <col min="20" max="22" width="11" style="8" customWidth="1"/>
    <col min="23" max="23" width="9" style="8" customWidth="1"/>
    <col min="24" max="24" width="20.5703125" style="8" customWidth="1"/>
    <col min="25" max="25" width="11" style="8" customWidth="1"/>
    <col min="26" max="29" width="6.85546875" style="8" customWidth="1"/>
    <col min="30" max="32" width="11" style="8" customWidth="1"/>
    <col min="33" max="33" width="9" style="8" customWidth="1"/>
    <col min="34" max="34" width="20.5703125" style="8" customWidth="1"/>
    <col min="35" max="35" width="9.5703125" style="8" customWidth="1"/>
    <col min="36" max="39" width="6.85546875" style="8" customWidth="1"/>
    <col min="40" max="42" width="11" style="8" customWidth="1"/>
    <col min="43" max="43" width="9" style="8" customWidth="1"/>
    <col min="44" max="44" width="20.5703125" style="8" customWidth="1"/>
    <col min="45" max="45" width="9.5703125" style="8" customWidth="1"/>
    <col min="46" max="47" width="6.85546875" style="8" customWidth="1"/>
    <col min="48" max="48" width="9.7109375" style="8" customWidth="1"/>
    <col min="49" max="49" width="6.85546875" style="8" customWidth="1"/>
    <col min="50" max="52" width="11" style="8" customWidth="1"/>
    <col min="53" max="53" width="9" style="8" customWidth="1"/>
    <col min="54" max="54" width="4" style="8" customWidth="1"/>
    <col min="55" max="55" width="6.5703125" style="8" customWidth="1"/>
    <col min="56" max="56" width="18.42578125" style="8" customWidth="1"/>
    <col min="57" max="57" width="24.28515625" style="8" customWidth="1"/>
    <col min="58" max="58" width="14.42578125" style="8" customWidth="1"/>
    <col min="59" max="59" width="25.5703125" style="8" customWidth="1"/>
    <col min="60" max="60" width="12.42578125" style="8" customWidth="1"/>
    <col min="61" max="61" width="19.85546875" style="8" customWidth="1"/>
    <col min="62" max="63" width="4.7109375" style="8" customWidth="1"/>
    <col min="64" max="64" width="4.28515625" style="8" customWidth="1"/>
    <col min="65" max="65" width="4.42578125" style="8" customWidth="1"/>
    <col min="66" max="66" width="5.140625" style="8" customWidth="1"/>
    <col min="67" max="67" width="5.7109375" style="8" customWidth="1"/>
    <col min="68" max="68" width="6.28515625" style="8" customWidth="1"/>
    <col min="69" max="69" width="6.5703125" style="8" customWidth="1"/>
    <col min="70" max="70" width="6.28515625" style="8" customWidth="1"/>
    <col min="71" max="72" width="5.7109375" style="8" customWidth="1"/>
    <col min="73" max="73" width="14.7109375" style="8" customWidth="1"/>
    <col min="74" max="83" width="5.7109375" style="8" customWidth="1"/>
    <col min="84" max="256" width="9.140625" style="8"/>
    <col min="257" max="257" width="13.28515625" style="8" customWidth="1"/>
    <col min="258" max="258" width="36" style="8" customWidth="1"/>
    <col min="259" max="259" width="15.85546875" style="8" customWidth="1"/>
    <col min="260" max="260" width="20.5703125" style="8" customWidth="1"/>
    <col min="261" max="261" width="7" style="8" customWidth="1"/>
    <col min="262" max="265" width="6.85546875" style="8" customWidth="1"/>
    <col min="266" max="268" width="11" style="8" customWidth="1"/>
    <col min="269" max="269" width="9" style="8" customWidth="1"/>
    <col min="270" max="270" width="20.5703125" style="8" customWidth="1"/>
    <col min="271" max="275" width="6.85546875" style="8" customWidth="1"/>
    <col min="276" max="278" width="11" style="8" customWidth="1"/>
    <col min="279" max="279" width="9" style="8" customWidth="1"/>
    <col min="280" max="280" width="20.5703125" style="8" customWidth="1"/>
    <col min="281" max="281" width="11" style="8" customWidth="1"/>
    <col min="282" max="285" width="6.85546875" style="8" customWidth="1"/>
    <col min="286" max="288" width="11" style="8" customWidth="1"/>
    <col min="289" max="289" width="9" style="8" customWidth="1"/>
    <col min="290" max="290" width="20.5703125" style="8" customWidth="1"/>
    <col min="291" max="295" width="6.85546875" style="8" customWidth="1"/>
    <col min="296" max="298" width="11" style="8" customWidth="1"/>
    <col min="299" max="299" width="9" style="8" customWidth="1"/>
    <col min="300" max="300" width="20.5703125" style="8" customWidth="1"/>
    <col min="301" max="303" width="6.85546875" style="8" customWidth="1"/>
    <col min="304" max="304" width="9.7109375" style="8" customWidth="1"/>
    <col min="305" max="305" width="6.85546875" style="8" customWidth="1"/>
    <col min="306" max="308" width="11" style="8" customWidth="1"/>
    <col min="309" max="309" width="9" style="8" customWidth="1"/>
    <col min="310" max="310" width="4" style="8" customWidth="1"/>
    <col min="311" max="311" width="6.5703125" style="8" customWidth="1"/>
    <col min="312" max="312" width="18.42578125" style="8" customWidth="1"/>
    <col min="313" max="313" width="24.28515625" style="8" customWidth="1"/>
    <col min="314" max="314" width="14.42578125" style="8" customWidth="1"/>
    <col min="315" max="315" width="25.5703125" style="8" customWidth="1"/>
    <col min="316" max="316" width="12.42578125" style="8" customWidth="1"/>
    <col min="317" max="317" width="19.85546875" style="8" customWidth="1"/>
    <col min="318" max="319" width="4.7109375" style="8" customWidth="1"/>
    <col min="320" max="320" width="4.28515625" style="8" customWidth="1"/>
    <col min="321" max="321" width="4.42578125" style="8" customWidth="1"/>
    <col min="322" max="322" width="5.140625" style="8" customWidth="1"/>
    <col min="323" max="323" width="5.7109375" style="8" customWidth="1"/>
    <col min="324" max="324" width="6.28515625" style="8" customWidth="1"/>
    <col min="325" max="325" width="6.5703125" style="8" customWidth="1"/>
    <col min="326" max="326" width="6.28515625" style="8" customWidth="1"/>
    <col min="327" max="328" width="5.7109375" style="8" customWidth="1"/>
    <col min="329" max="329" width="14.7109375" style="8" customWidth="1"/>
    <col min="330" max="339" width="5.7109375" style="8" customWidth="1"/>
    <col min="340" max="512" width="9.140625" style="8"/>
    <col min="513" max="513" width="13.28515625" style="8" customWidth="1"/>
    <col min="514" max="514" width="36" style="8" customWidth="1"/>
    <col min="515" max="515" width="15.85546875" style="8" customWidth="1"/>
    <col min="516" max="516" width="20.5703125" style="8" customWidth="1"/>
    <col min="517" max="517" width="7" style="8" customWidth="1"/>
    <col min="518" max="521" width="6.85546875" style="8" customWidth="1"/>
    <col min="522" max="524" width="11" style="8" customWidth="1"/>
    <col min="525" max="525" width="9" style="8" customWidth="1"/>
    <col min="526" max="526" width="20.5703125" style="8" customWidth="1"/>
    <col min="527" max="531" width="6.85546875" style="8" customWidth="1"/>
    <col min="532" max="534" width="11" style="8" customWidth="1"/>
    <col min="535" max="535" width="9" style="8" customWidth="1"/>
    <col min="536" max="536" width="20.5703125" style="8" customWidth="1"/>
    <col min="537" max="537" width="11" style="8" customWidth="1"/>
    <col min="538" max="541" width="6.85546875" style="8" customWidth="1"/>
    <col min="542" max="544" width="11" style="8" customWidth="1"/>
    <col min="545" max="545" width="9" style="8" customWidth="1"/>
    <col min="546" max="546" width="20.5703125" style="8" customWidth="1"/>
    <col min="547" max="551" width="6.85546875" style="8" customWidth="1"/>
    <col min="552" max="554" width="11" style="8" customWidth="1"/>
    <col min="555" max="555" width="9" style="8" customWidth="1"/>
    <col min="556" max="556" width="20.5703125" style="8" customWidth="1"/>
    <col min="557" max="559" width="6.85546875" style="8" customWidth="1"/>
    <col min="560" max="560" width="9.7109375" style="8" customWidth="1"/>
    <col min="561" max="561" width="6.85546875" style="8" customWidth="1"/>
    <col min="562" max="564" width="11" style="8" customWidth="1"/>
    <col min="565" max="565" width="9" style="8" customWidth="1"/>
    <col min="566" max="566" width="4" style="8" customWidth="1"/>
    <col min="567" max="567" width="6.5703125" style="8" customWidth="1"/>
    <col min="568" max="568" width="18.42578125" style="8" customWidth="1"/>
    <col min="569" max="569" width="24.28515625" style="8" customWidth="1"/>
    <col min="570" max="570" width="14.42578125" style="8" customWidth="1"/>
    <col min="571" max="571" width="25.5703125" style="8" customWidth="1"/>
    <col min="572" max="572" width="12.42578125" style="8" customWidth="1"/>
    <col min="573" max="573" width="19.85546875" style="8" customWidth="1"/>
    <col min="574" max="575" width="4.7109375" style="8" customWidth="1"/>
    <col min="576" max="576" width="4.28515625" style="8" customWidth="1"/>
    <col min="577" max="577" width="4.42578125" style="8" customWidth="1"/>
    <col min="578" max="578" width="5.140625" style="8" customWidth="1"/>
    <col min="579" max="579" width="5.7109375" style="8" customWidth="1"/>
    <col min="580" max="580" width="6.28515625" style="8" customWidth="1"/>
    <col min="581" max="581" width="6.5703125" style="8" customWidth="1"/>
    <col min="582" max="582" width="6.28515625" style="8" customWidth="1"/>
    <col min="583" max="584" width="5.7109375" style="8" customWidth="1"/>
    <col min="585" max="585" width="14.7109375" style="8" customWidth="1"/>
    <col min="586" max="595" width="5.7109375" style="8" customWidth="1"/>
    <col min="596" max="768" width="9.140625" style="8"/>
    <col min="769" max="769" width="13.28515625" style="8" customWidth="1"/>
    <col min="770" max="770" width="36" style="8" customWidth="1"/>
    <col min="771" max="771" width="15.85546875" style="8" customWidth="1"/>
    <col min="772" max="772" width="20.5703125" style="8" customWidth="1"/>
    <col min="773" max="773" width="7" style="8" customWidth="1"/>
    <col min="774" max="777" width="6.85546875" style="8" customWidth="1"/>
    <col min="778" max="780" width="11" style="8" customWidth="1"/>
    <col min="781" max="781" width="9" style="8" customWidth="1"/>
    <col min="782" max="782" width="20.5703125" style="8" customWidth="1"/>
    <col min="783" max="787" width="6.85546875" style="8" customWidth="1"/>
    <col min="788" max="790" width="11" style="8" customWidth="1"/>
    <col min="791" max="791" width="9" style="8" customWidth="1"/>
    <col min="792" max="792" width="20.5703125" style="8" customWidth="1"/>
    <col min="793" max="793" width="11" style="8" customWidth="1"/>
    <col min="794" max="797" width="6.85546875" style="8" customWidth="1"/>
    <col min="798" max="800" width="11" style="8" customWidth="1"/>
    <col min="801" max="801" width="9" style="8" customWidth="1"/>
    <col min="802" max="802" width="20.5703125" style="8" customWidth="1"/>
    <col min="803" max="807" width="6.85546875" style="8" customWidth="1"/>
    <col min="808" max="810" width="11" style="8" customWidth="1"/>
    <col min="811" max="811" width="9" style="8" customWidth="1"/>
    <col min="812" max="812" width="20.5703125" style="8" customWidth="1"/>
    <col min="813" max="815" width="6.85546875" style="8" customWidth="1"/>
    <col min="816" max="816" width="9.7109375" style="8" customWidth="1"/>
    <col min="817" max="817" width="6.85546875" style="8" customWidth="1"/>
    <col min="818" max="820" width="11" style="8" customWidth="1"/>
    <col min="821" max="821" width="9" style="8" customWidth="1"/>
    <col min="822" max="822" width="4" style="8" customWidth="1"/>
    <col min="823" max="823" width="6.5703125" style="8" customWidth="1"/>
    <col min="824" max="824" width="18.42578125" style="8" customWidth="1"/>
    <col min="825" max="825" width="24.28515625" style="8" customWidth="1"/>
    <col min="826" max="826" width="14.42578125" style="8" customWidth="1"/>
    <col min="827" max="827" width="25.5703125" style="8" customWidth="1"/>
    <col min="828" max="828" width="12.42578125" style="8" customWidth="1"/>
    <col min="829" max="829" width="19.85546875" style="8" customWidth="1"/>
    <col min="830" max="831" width="4.7109375" style="8" customWidth="1"/>
    <col min="832" max="832" width="4.28515625" style="8" customWidth="1"/>
    <col min="833" max="833" width="4.42578125" style="8" customWidth="1"/>
    <col min="834" max="834" width="5.140625" style="8" customWidth="1"/>
    <col min="835" max="835" width="5.7109375" style="8" customWidth="1"/>
    <col min="836" max="836" width="6.28515625" style="8" customWidth="1"/>
    <col min="837" max="837" width="6.5703125" style="8" customWidth="1"/>
    <col min="838" max="838" width="6.28515625" style="8" customWidth="1"/>
    <col min="839" max="840" width="5.7109375" style="8" customWidth="1"/>
    <col min="841" max="841" width="14.7109375" style="8" customWidth="1"/>
    <col min="842" max="851" width="5.7109375" style="8" customWidth="1"/>
    <col min="852" max="1024" width="9.140625" style="8"/>
    <col min="1025" max="1025" width="13.28515625" style="8" customWidth="1"/>
    <col min="1026" max="1026" width="36" style="8" customWidth="1"/>
    <col min="1027" max="1027" width="15.85546875" style="8" customWidth="1"/>
    <col min="1028" max="1028" width="20.5703125" style="8" customWidth="1"/>
    <col min="1029" max="1029" width="7" style="8" customWidth="1"/>
    <col min="1030" max="1033" width="6.85546875" style="8" customWidth="1"/>
    <col min="1034" max="1036" width="11" style="8" customWidth="1"/>
    <col min="1037" max="1037" width="9" style="8" customWidth="1"/>
    <col min="1038" max="1038" width="20.5703125" style="8" customWidth="1"/>
    <col min="1039" max="1043" width="6.85546875" style="8" customWidth="1"/>
    <col min="1044" max="1046" width="11" style="8" customWidth="1"/>
    <col min="1047" max="1047" width="9" style="8" customWidth="1"/>
    <col min="1048" max="1048" width="20.5703125" style="8" customWidth="1"/>
    <col min="1049" max="1049" width="11" style="8" customWidth="1"/>
    <col min="1050" max="1053" width="6.85546875" style="8" customWidth="1"/>
    <col min="1054" max="1056" width="11" style="8" customWidth="1"/>
    <col min="1057" max="1057" width="9" style="8" customWidth="1"/>
    <col min="1058" max="1058" width="20.5703125" style="8" customWidth="1"/>
    <col min="1059" max="1063" width="6.85546875" style="8" customWidth="1"/>
    <col min="1064" max="1066" width="11" style="8" customWidth="1"/>
    <col min="1067" max="1067" width="9" style="8" customWidth="1"/>
    <col min="1068" max="1068" width="20.5703125" style="8" customWidth="1"/>
    <col min="1069" max="1071" width="6.85546875" style="8" customWidth="1"/>
    <col min="1072" max="1072" width="9.7109375" style="8" customWidth="1"/>
    <col min="1073" max="1073" width="6.85546875" style="8" customWidth="1"/>
    <col min="1074" max="1076" width="11" style="8" customWidth="1"/>
    <col min="1077" max="1077" width="9" style="8" customWidth="1"/>
    <col min="1078" max="1078" width="4" style="8" customWidth="1"/>
    <col min="1079" max="1079" width="6.5703125" style="8" customWidth="1"/>
    <col min="1080" max="1080" width="18.42578125" style="8" customWidth="1"/>
    <col min="1081" max="1081" width="24.28515625" style="8" customWidth="1"/>
    <col min="1082" max="1082" width="14.42578125" style="8" customWidth="1"/>
    <col min="1083" max="1083" width="25.5703125" style="8" customWidth="1"/>
    <col min="1084" max="1084" width="12.42578125" style="8" customWidth="1"/>
    <col min="1085" max="1085" width="19.85546875" style="8" customWidth="1"/>
    <col min="1086" max="1087" width="4.7109375" style="8" customWidth="1"/>
    <col min="1088" max="1088" width="4.28515625" style="8" customWidth="1"/>
    <col min="1089" max="1089" width="4.42578125" style="8" customWidth="1"/>
    <col min="1090" max="1090" width="5.140625" style="8" customWidth="1"/>
    <col min="1091" max="1091" width="5.7109375" style="8" customWidth="1"/>
    <col min="1092" max="1092" width="6.28515625" style="8" customWidth="1"/>
    <col min="1093" max="1093" width="6.5703125" style="8" customWidth="1"/>
    <col min="1094" max="1094" width="6.28515625" style="8" customWidth="1"/>
    <col min="1095" max="1096" width="5.7109375" style="8" customWidth="1"/>
    <col min="1097" max="1097" width="14.7109375" style="8" customWidth="1"/>
    <col min="1098" max="1107" width="5.7109375" style="8" customWidth="1"/>
    <col min="1108" max="1280" width="9.140625" style="8"/>
    <col min="1281" max="1281" width="13.28515625" style="8" customWidth="1"/>
    <col min="1282" max="1282" width="36" style="8" customWidth="1"/>
    <col min="1283" max="1283" width="15.85546875" style="8" customWidth="1"/>
    <col min="1284" max="1284" width="20.5703125" style="8" customWidth="1"/>
    <col min="1285" max="1285" width="7" style="8" customWidth="1"/>
    <col min="1286" max="1289" width="6.85546875" style="8" customWidth="1"/>
    <col min="1290" max="1292" width="11" style="8" customWidth="1"/>
    <col min="1293" max="1293" width="9" style="8" customWidth="1"/>
    <col min="1294" max="1294" width="20.5703125" style="8" customWidth="1"/>
    <col min="1295" max="1299" width="6.85546875" style="8" customWidth="1"/>
    <col min="1300" max="1302" width="11" style="8" customWidth="1"/>
    <col min="1303" max="1303" width="9" style="8" customWidth="1"/>
    <col min="1304" max="1304" width="20.5703125" style="8" customWidth="1"/>
    <col min="1305" max="1305" width="11" style="8" customWidth="1"/>
    <col min="1306" max="1309" width="6.85546875" style="8" customWidth="1"/>
    <col min="1310" max="1312" width="11" style="8" customWidth="1"/>
    <col min="1313" max="1313" width="9" style="8" customWidth="1"/>
    <col min="1314" max="1314" width="20.5703125" style="8" customWidth="1"/>
    <col min="1315" max="1319" width="6.85546875" style="8" customWidth="1"/>
    <col min="1320" max="1322" width="11" style="8" customWidth="1"/>
    <col min="1323" max="1323" width="9" style="8" customWidth="1"/>
    <col min="1324" max="1324" width="20.5703125" style="8" customWidth="1"/>
    <col min="1325" max="1327" width="6.85546875" style="8" customWidth="1"/>
    <col min="1328" max="1328" width="9.7109375" style="8" customWidth="1"/>
    <col min="1329" max="1329" width="6.85546875" style="8" customWidth="1"/>
    <col min="1330" max="1332" width="11" style="8" customWidth="1"/>
    <col min="1333" max="1333" width="9" style="8" customWidth="1"/>
    <col min="1334" max="1334" width="4" style="8" customWidth="1"/>
    <col min="1335" max="1335" width="6.5703125" style="8" customWidth="1"/>
    <col min="1336" max="1336" width="18.42578125" style="8" customWidth="1"/>
    <col min="1337" max="1337" width="24.28515625" style="8" customWidth="1"/>
    <col min="1338" max="1338" width="14.42578125" style="8" customWidth="1"/>
    <col min="1339" max="1339" width="25.5703125" style="8" customWidth="1"/>
    <col min="1340" max="1340" width="12.42578125" style="8" customWidth="1"/>
    <col min="1341" max="1341" width="19.85546875" style="8" customWidth="1"/>
    <col min="1342" max="1343" width="4.7109375" style="8" customWidth="1"/>
    <col min="1344" max="1344" width="4.28515625" style="8" customWidth="1"/>
    <col min="1345" max="1345" width="4.42578125" style="8" customWidth="1"/>
    <col min="1346" max="1346" width="5.140625" style="8" customWidth="1"/>
    <col min="1347" max="1347" width="5.7109375" style="8" customWidth="1"/>
    <col min="1348" max="1348" width="6.28515625" style="8" customWidth="1"/>
    <col min="1349" max="1349" width="6.5703125" style="8" customWidth="1"/>
    <col min="1350" max="1350" width="6.28515625" style="8" customWidth="1"/>
    <col min="1351" max="1352" width="5.7109375" style="8" customWidth="1"/>
    <col min="1353" max="1353" width="14.7109375" style="8" customWidth="1"/>
    <col min="1354" max="1363" width="5.7109375" style="8" customWidth="1"/>
    <col min="1364" max="1536" width="9.140625" style="8"/>
    <col min="1537" max="1537" width="13.28515625" style="8" customWidth="1"/>
    <col min="1538" max="1538" width="36" style="8" customWidth="1"/>
    <col min="1539" max="1539" width="15.85546875" style="8" customWidth="1"/>
    <col min="1540" max="1540" width="20.5703125" style="8" customWidth="1"/>
    <col min="1541" max="1541" width="7" style="8" customWidth="1"/>
    <col min="1542" max="1545" width="6.85546875" style="8" customWidth="1"/>
    <col min="1546" max="1548" width="11" style="8" customWidth="1"/>
    <col min="1549" max="1549" width="9" style="8" customWidth="1"/>
    <col min="1550" max="1550" width="20.5703125" style="8" customWidth="1"/>
    <col min="1551" max="1555" width="6.85546875" style="8" customWidth="1"/>
    <col min="1556" max="1558" width="11" style="8" customWidth="1"/>
    <col min="1559" max="1559" width="9" style="8" customWidth="1"/>
    <col min="1560" max="1560" width="20.5703125" style="8" customWidth="1"/>
    <col min="1561" max="1561" width="11" style="8" customWidth="1"/>
    <col min="1562" max="1565" width="6.85546875" style="8" customWidth="1"/>
    <col min="1566" max="1568" width="11" style="8" customWidth="1"/>
    <col min="1569" max="1569" width="9" style="8" customWidth="1"/>
    <col min="1570" max="1570" width="20.5703125" style="8" customWidth="1"/>
    <col min="1571" max="1575" width="6.85546875" style="8" customWidth="1"/>
    <col min="1576" max="1578" width="11" style="8" customWidth="1"/>
    <col min="1579" max="1579" width="9" style="8" customWidth="1"/>
    <col min="1580" max="1580" width="20.5703125" style="8" customWidth="1"/>
    <col min="1581" max="1583" width="6.85546875" style="8" customWidth="1"/>
    <col min="1584" max="1584" width="9.7109375" style="8" customWidth="1"/>
    <col min="1585" max="1585" width="6.85546875" style="8" customWidth="1"/>
    <col min="1586" max="1588" width="11" style="8" customWidth="1"/>
    <col min="1589" max="1589" width="9" style="8" customWidth="1"/>
    <col min="1590" max="1590" width="4" style="8" customWidth="1"/>
    <col min="1591" max="1591" width="6.5703125" style="8" customWidth="1"/>
    <col min="1592" max="1592" width="18.42578125" style="8" customWidth="1"/>
    <col min="1593" max="1593" width="24.28515625" style="8" customWidth="1"/>
    <col min="1594" max="1594" width="14.42578125" style="8" customWidth="1"/>
    <col min="1595" max="1595" width="25.5703125" style="8" customWidth="1"/>
    <col min="1596" max="1596" width="12.42578125" style="8" customWidth="1"/>
    <col min="1597" max="1597" width="19.85546875" style="8" customWidth="1"/>
    <col min="1598" max="1599" width="4.7109375" style="8" customWidth="1"/>
    <col min="1600" max="1600" width="4.28515625" style="8" customWidth="1"/>
    <col min="1601" max="1601" width="4.42578125" style="8" customWidth="1"/>
    <col min="1602" max="1602" width="5.140625" style="8" customWidth="1"/>
    <col min="1603" max="1603" width="5.7109375" style="8" customWidth="1"/>
    <col min="1604" max="1604" width="6.28515625" style="8" customWidth="1"/>
    <col min="1605" max="1605" width="6.5703125" style="8" customWidth="1"/>
    <col min="1606" max="1606" width="6.28515625" style="8" customWidth="1"/>
    <col min="1607" max="1608" width="5.7109375" style="8" customWidth="1"/>
    <col min="1609" max="1609" width="14.7109375" style="8" customWidth="1"/>
    <col min="1610" max="1619" width="5.7109375" style="8" customWidth="1"/>
    <col min="1620" max="1792" width="9.140625" style="8"/>
    <col min="1793" max="1793" width="13.28515625" style="8" customWidth="1"/>
    <col min="1794" max="1794" width="36" style="8" customWidth="1"/>
    <col min="1795" max="1795" width="15.85546875" style="8" customWidth="1"/>
    <col min="1796" max="1796" width="20.5703125" style="8" customWidth="1"/>
    <col min="1797" max="1797" width="7" style="8" customWidth="1"/>
    <col min="1798" max="1801" width="6.85546875" style="8" customWidth="1"/>
    <col min="1802" max="1804" width="11" style="8" customWidth="1"/>
    <col min="1805" max="1805" width="9" style="8" customWidth="1"/>
    <col min="1806" max="1806" width="20.5703125" style="8" customWidth="1"/>
    <col min="1807" max="1811" width="6.85546875" style="8" customWidth="1"/>
    <col min="1812" max="1814" width="11" style="8" customWidth="1"/>
    <col min="1815" max="1815" width="9" style="8" customWidth="1"/>
    <col min="1816" max="1816" width="20.5703125" style="8" customWidth="1"/>
    <col min="1817" max="1817" width="11" style="8" customWidth="1"/>
    <col min="1818" max="1821" width="6.85546875" style="8" customWidth="1"/>
    <col min="1822" max="1824" width="11" style="8" customWidth="1"/>
    <col min="1825" max="1825" width="9" style="8" customWidth="1"/>
    <col min="1826" max="1826" width="20.5703125" style="8" customWidth="1"/>
    <col min="1827" max="1831" width="6.85546875" style="8" customWidth="1"/>
    <col min="1832" max="1834" width="11" style="8" customWidth="1"/>
    <col min="1835" max="1835" width="9" style="8" customWidth="1"/>
    <col min="1836" max="1836" width="20.5703125" style="8" customWidth="1"/>
    <col min="1837" max="1839" width="6.85546875" style="8" customWidth="1"/>
    <col min="1840" max="1840" width="9.7109375" style="8" customWidth="1"/>
    <col min="1841" max="1841" width="6.85546875" style="8" customWidth="1"/>
    <col min="1842" max="1844" width="11" style="8" customWidth="1"/>
    <col min="1845" max="1845" width="9" style="8" customWidth="1"/>
    <col min="1846" max="1846" width="4" style="8" customWidth="1"/>
    <col min="1847" max="1847" width="6.5703125" style="8" customWidth="1"/>
    <col min="1848" max="1848" width="18.42578125" style="8" customWidth="1"/>
    <col min="1849" max="1849" width="24.28515625" style="8" customWidth="1"/>
    <col min="1850" max="1850" width="14.42578125" style="8" customWidth="1"/>
    <col min="1851" max="1851" width="25.5703125" style="8" customWidth="1"/>
    <col min="1852" max="1852" width="12.42578125" style="8" customWidth="1"/>
    <col min="1853" max="1853" width="19.85546875" style="8" customWidth="1"/>
    <col min="1854" max="1855" width="4.7109375" style="8" customWidth="1"/>
    <col min="1856" max="1856" width="4.28515625" style="8" customWidth="1"/>
    <col min="1857" max="1857" width="4.42578125" style="8" customWidth="1"/>
    <col min="1858" max="1858" width="5.140625" style="8" customWidth="1"/>
    <col min="1859" max="1859" width="5.7109375" style="8" customWidth="1"/>
    <col min="1860" max="1860" width="6.28515625" style="8" customWidth="1"/>
    <col min="1861" max="1861" width="6.5703125" style="8" customWidth="1"/>
    <col min="1862" max="1862" width="6.28515625" style="8" customWidth="1"/>
    <col min="1863" max="1864" width="5.7109375" style="8" customWidth="1"/>
    <col min="1865" max="1865" width="14.7109375" style="8" customWidth="1"/>
    <col min="1866" max="1875" width="5.7109375" style="8" customWidth="1"/>
    <col min="1876" max="2048" width="9.140625" style="8"/>
    <col min="2049" max="2049" width="13.28515625" style="8" customWidth="1"/>
    <col min="2050" max="2050" width="36" style="8" customWidth="1"/>
    <col min="2051" max="2051" width="15.85546875" style="8" customWidth="1"/>
    <col min="2052" max="2052" width="20.5703125" style="8" customWidth="1"/>
    <col min="2053" max="2053" width="7" style="8" customWidth="1"/>
    <col min="2054" max="2057" width="6.85546875" style="8" customWidth="1"/>
    <col min="2058" max="2060" width="11" style="8" customWidth="1"/>
    <col min="2061" max="2061" width="9" style="8" customWidth="1"/>
    <col min="2062" max="2062" width="20.5703125" style="8" customWidth="1"/>
    <col min="2063" max="2067" width="6.85546875" style="8" customWidth="1"/>
    <col min="2068" max="2070" width="11" style="8" customWidth="1"/>
    <col min="2071" max="2071" width="9" style="8" customWidth="1"/>
    <col min="2072" max="2072" width="20.5703125" style="8" customWidth="1"/>
    <col min="2073" max="2073" width="11" style="8" customWidth="1"/>
    <col min="2074" max="2077" width="6.85546875" style="8" customWidth="1"/>
    <col min="2078" max="2080" width="11" style="8" customWidth="1"/>
    <col min="2081" max="2081" width="9" style="8" customWidth="1"/>
    <col min="2082" max="2082" width="20.5703125" style="8" customWidth="1"/>
    <col min="2083" max="2087" width="6.85546875" style="8" customWidth="1"/>
    <col min="2088" max="2090" width="11" style="8" customWidth="1"/>
    <col min="2091" max="2091" width="9" style="8" customWidth="1"/>
    <col min="2092" max="2092" width="20.5703125" style="8" customWidth="1"/>
    <col min="2093" max="2095" width="6.85546875" style="8" customWidth="1"/>
    <col min="2096" max="2096" width="9.7109375" style="8" customWidth="1"/>
    <col min="2097" max="2097" width="6.85546875" style="8" customWidth="1"/>
    <col min="2098" max="2100" width="11" style="8" customWidth="1"/>
    <col min="2101" max="2101" width="9" style="8" customWidth="1"/>
    <col min="2102" max="2102" width="4" style="8" customWidth="1"/>
    <col min="2103" max="2103" width="6.5703125" style="8" customWidth="1"/>
    <col min="2104" max="2104" width="18.42578125" style="8" customWidth="1"/>
    <col min="2105" max="2105" width="24.28515625" style="8" customWidth="1"/>
    <col min="2106" max="2106" width="14.42578125" style="8" customWidth="1"/>
    <col min="2107" max="2107" width="25.5703125" style="8" customWidth="1"/>
    <col min="2108" max="2108" width="12.42578125" style="8" customWidth="1"/>
    <col min="2109" max="2109" width="19.85546875" style="8" customWidth="1"/>
    <col min="2110" max="2111" width="4.7109375" style="8" customWidth="1"/>
    <col min="2112" max="2112" width="4.28515625" style="8" customWidth="1"/>
    <col min="2113" max="2113" width="4.42578125" style="8" customWidth="1"/>
    <col min="2114" max="2114" width="5.140625" style="8" customWidth="1"/>
    <col min="2115" max="2115" width="5.7109375" style="8" customWidth="1"/>
    <col min="2116" max="2116" width="6.28515625" style="8" customWidth="1"/>
    <col min="2117" max="2117" width="6.5703125" style="8" customWidth="1"/>
    <col min="2118" max="2118" width="6.28515625" style="8" customWidth="1"/>
    <col min="2119" max="2120" width="5.7109375" style="8" customWidth="1"/>
    <col min="2121" max="2121" width="14.7109375" style="8" customWidth="1"/>
    <col min="2122" max="2131" width="5.7109375" style="8" customWidth="1"/>
    <col min="2132" max="2304" width="9.140625" style="8"/>
    <col min="2305" max="2305" width="13.28515625" style="8" customWidth="1"/>
    <col min="2306" max="2306" width="36" style="8" customWidth="1"/>
    <col min="2307" max="2307" width="15.85546875" style="8" customWidth="1"/>
    <col min="2308" max="2308" width="20.5703125" style="8" customWidth="1"/>
    <col min="2309" max="2309" width="7" style="8" customWidth="1"/>
    <col min="2310" max="2313" width="6.85546875" style="8" customWidth="1"/>
    <col min="2314" max="2316" width="11" style="8" customWidth="1"/>
    <col min="2317" max="2317" width="9" style="8" customWidth="1"/>
    <col min="2318" max="2318" width="20.5703125" style="8" customWidth="1"/>
    <col min="2319" max="2323" width="6.85546875" style="8" customWidth="1"/>
    <col min="2324" max="2326" width="11" style="8" customWidth="1"/>
    <col min="2327" max="2327" width="9" style="8" customWidth="1"/>
    <col min="2328" max="2328" width="20.5703125" style="8" customWidth="1"/>
    <col min="2329" max="2329" width="11" style="8" customWidth="1"/>
    <col min="2330" max="2333" width="6.85546875" style="8" customWidth="1"/>
    <col min="2334" max="2336" width="11" style="8" customWidth="1"/>
    <col min="2337" max="2337" width="9" style="8" customWidth="1"/>
    <col min="2338" max="2338" width="20.5703125" style="8" customWidth="1"/>
    <col min="2339" max="2343" width="6.85546875" style="8" customWidth="1"/>
    <col min="2344" max="2346" width="11" style="8" customWidth="1"/>
    <col min="2347" max="2347" width="9" style="8" customWidth="1"/>
    <col min="2348" max="2348" width="20.5703125" style="8" customWidth="1"/>
    <col min="2349" max="2351" width="6.85546875" style="8" customWidth="1"/>
    <col min="2352" max="2352" width="9.7109375" style="8" customWidth="1"/>
    <col min="2353" max="2353" width="6.85546875" style="8" customWidth="1"/>
    <col min="2354" max="2356" width="11" style="8" customWidth="1"/>
    <col min="2357" max="2357" width="9" style="8" customWidth="1"/>
    <col min="2358" max="2358" width="4" style="8" customWidth="1"/>
    <col min="2359" max="2359" width="6.5703125" style="8" customWidth="1"/>
    <col min="2360" max="2360" width="18.42578125" style="8" customWidth="1"/>
    <col min="2361" max="2361" width="24.28515625" style="8" customWidth="1"/>
    <col min="2362" max="2362" width="14.42578125" style="8" customWidth="1"/>
    <col min="2363" max="2363" width="25.5703125" style="8" customWidth="1"/>
    <col min="2364" max="2364" width="12.42578125" style="8" customWidth="1"/>
    <col min="2365" max="2365" width="19.85546875" style="8" customWidth="1"/>
    <col min="2366" max="2367" width="4.7109375" style="8" customWidth="1"/>
    <col min="2368" max="2368" width="4.28515625" style="8" customWidth="1"/>
    <col min="2369" max="2369" width="4.42578125" style="8" customWidth="1"/>
    <col min="2370" max="2370" width="5.140625" style="8" customWidth="1"/>
    <col min="2371" max="2371" width="5.7109375" style="8" customWidth="1"/>
    <col min="2372" max="2372" width="6.28515625" style="8" customWidth="1"/>
    <col min="2373" max="2373" width="6.5703125" style="8" customWidth="1"/>
    <col min="2374" max="2374" width="6.28515625" style="8" customWidth="1"/>
    <col min="2375" max="2376" width="5.7109375" style="8" customWidth="1"/>
    <col min="2377" max="2377" width="14.7109375" style="8" customWidth="1"/>
    <col min="2378" max="2387" width="5.7109375" style="8" customWidth="1"/>
    <col min="2388" max="2560" width="9.140625" style="8"/>
    <col min="2561" max="2561" width="13.28515625" style="8" customWidth="1"/>
    <col min="2562" max="2562" width="36" style="8" customWidth="1"/>
    <col min="2563" max="2563" width="15.85546875" style="8" customWidth="1"/>
    <col min="2564" max="2564" width="20.5703125" style="8" customWidth="1"/>
    <col min="2565" max="2565" width="7" style="8" customWidth="1"/>
    <col min="2566" max="2569" width="6.85546875" style="8" customWidth="1"/>
    <col min="2570" max="2572" width="11" style="8" customWidth="1"/>
    <col min="2573" max="2573" width="9" style="8" customWidth="1"/>
    <col min="2574" max="2574" width="20.5703125" style="8" customWidth="1"/>
    <col min="2575" max="2579" width="6.85546875" style="8" customWidth="1"/>
    <col min="2580" max="2582" width="11" style="8" customWidth="1"/>
    <col min="2583" max="2583" width="9" style="8" customWidth="1"/>
    <col min="2584" max="2584" width="20.5703125" style="8" customWidth="1"/>
    <col min="2585" max="2585" width="11" style="8" customWidth="1"/>
    <col min="2586" max="2589" width="6.85546875" style="8" customWidth="1"/>
    <col min="2590" max="2592" width="11" style="8" customWidth="1"/>
    <col min="2593" max="2593" width="9" style="8" customWidth="1"/>
    <col min="2594" max="2594" width="20.5703125" style="8" customWidth="1"/>
    <col min="2595" max="2599" width="6.85546875" style="8" customWidth="1"/>
    <col min="2600" max="2602" width="11" style="8" customWidth="1"/>
    <col min="2603" max="2603" width="9" style="8" customWidth="1"/>
    <col min="2604" max="2604" width="20.5703125" style="8" customWidth="1"/>
    <col min="2605" max="2607" width="6.85546875" style="8" customWidth="1"/>
    <col min="2608" max="2608" width="9.7109375" style="8" customWidth="1"/>
    <col min="2609" max="2609" width="6.85546875" style="8" customWidth="1"/>
    <col min="2610" max="2612" width="11" style="8" customWidth="1"/>
    <col min="2613" max="2613" width="9" style="8" customWidth="1"/>
    <col min="2614" max="2614" width="4" style="8" customWidth="1"/>
    <col min="2615" max="2615" width="6.5703125" style="8" customWidth="1"/>
    <col min="2616" max="2616" width="18.42578125" style="8" customWidth="1"/>
    <col min="2617" max="2617" width="24.28515625" style="8" customWidth="1"/>
    <col min="2618" max="2618" width="14.42578125" style="8" customWidth="1"/>
    <col min="2619" max="2619" width="25.5703125" style="8" customWidth="1"/>
    <col min="2620" max="2620" width="12.42578125" style="8" customWidth="1"/>
    <col min="2621" max="2621" width="19.85546875" style="8" customWidth="1"/>
    <col min="2622" max="2623" width="4.7109375" style="8" customWidth="1"/>
    <col min="2624" max="2624" width="4.28515625" style="8" customWidth="1"/>
    <col min="2625" max="2625" width="4.42578125" style="8" customWidth="1"/>
    <col min="2626" max="2626" width="5.140625" style="8" customWidth="1"/>
    <col min="2627" max="2627" width="5.7109375" style="8" customWidth="1"/>
    <col min="2628" max="2628" width="6.28515625" style="8" customWidth="1"/>
    <col min="2629" max="2629" width="6.5703125" style="8" customWidth="1"/>
    <col min="2630" max="2630" width="6.28515625" style="8" customWidth="1"/>
    <col min="2631" max="2632" width="5.7109375" style="8" customWidth="1"/>
    <col min="2633" max="2633" width="14.7109375" style="8" customWidth="1"/>
    <col min="2634" max="2643" width="5.7109375" style="8" customWidth="1"/>
    <col min="2644" max="2816" width="9.140625" style="8"/>
    <col min="2817" max="2817" width="13.28515625" style="8" customWidth="1"/>
    <col min="2818" max="2818" width="36" style="8" customWidth="1"/>
    <col min="2819" max="2819" width="15.85546875" style="8" customWidth="1"/>
    <col min="2820" max="2820" width="20.5703125" style="8" customWidth="1"/>
    <col min="2821" max="2821" width="7" style="8" customWidth="1"/>
    <col min="2822" max="2825" width="6.85546875" style="8" customWidth="1"/>
    <col min="2826" max="2828" width="11" style="8" customWidth="1"/>
    <col min="2829" max="2829" width="9" style="8" customWidth="1"/>
    <col min="2830" max="2830" width="20.5703125" style="8" customWidth="1"/>
    <col min="2831" max="2835" width="6.85546875" style="8" customWidth="1"/>
    <col min="2836" max="2838" width="11" style="8" customWidth="1"/>
    <col min="2839" max="2839" width="9" style="8" customWidth="1"/>
    <col min="2840" max="2840" width="20.5703125" style="8" customWidth="1"/>
    <col min="2841" max="2841" width="11" style="8" customWidth="1"/>
    <col min="2842" max="2845" width="6.85546875" style="8" customWidth="1"/>
    <col min="2846" max="2848" width="11" style="8" customWidth="1"/>
    <col min="2849" max="2849" width="9" style="8" customWidth="1"/>
    <col min="2850" max="2850" width="20.5703125" style="8" customWidth="1"/>
    <col min="2851" max="2855" width="6.85546875" style="8" customWidth="1"/>
    <col min="2856" max="2858" width="11" style="8" customWidth="1"/>
    <col min="2859" max="2859" width="9" style="8" customWidth="1"/>
    <col min="2860" max="2860" width="20.5703125" style="8" customWidth="1"/>
    <col min="2861" max="2863" width="6.85546875" style="8" customWidth="1"/>
    <col min="2864" max="2864" width="9.7109375" style="8" customWidth="1"/>
    <col min="2865" max="2865" width="6.85546875" style="8" customWidth="1"/>
    <col min="2866" max="2868" width="11" style="8" customWidth="1"/>
    <col min="2869" max="2869" width="9" style="8" customWidth="1"/>
    <col min="2870" max="2870" width="4" style="8" customWidth="1"/>
    <col min="2871" max="2871" width="6.5703125" style="8" customWidth="1"/>
    <col min="2872" max="2872" width="18.42578125" style="8" customWidth="1"/>
    <col min="2873" max="2873" width="24.28515625" style="8" customWidth="1"/>
    <col min="2874" max="2874" width="14.42578125" style="8" customWidth="1"/>
    <col min="2875" max="2875" width="25.5703125" style="8" customWidth="1"/>
    <col min="2876" max="2876" width="12.42578125" style="8" customWidth="1"/>
    <col min="2877" max="2877" width="19.85546875" style="8" customWidth="1"/>
    <col min="2878" max="2879" width="4.7109375" style="8" customWidth="1"/>
    <col min="2880" max="2880" width="4.28515625" style="8" customWidth="1"/>
    <col min="2881" max="2881" width="4.42578125" style="8" customWidth="1"/>
    <col min="2882" max="2882" width="5.140625" style="8" customWidth="1"/>
    <col min="2883" max="2883" width="5.7109375" style="8" customWidth="1"/>
    <col min="2884" max="2884" width="6.28515625" style="8" customWidth="1"/>
    <col min="2885" max="2885" width="6.5703125" style="8" customWidth="1"/>
    <col min="2886" max="2886" width="6.28515625" style="8" customWidth="1"/>
    <col min="2887" max="2888" width="5.7109375" style="8" customWidth="1"/>
    <col min="2889" max="2889" width="14.7109375" style="8" customWidth="1"/>
    <col min="2890" max="2899" width="5.7109375" style="8" customWidth="1"/>
    <col min="2900" max="3072" width="9.140625" style="8"/>
    <col min="3073" max="3073" width="13.28515625" style="8" customWidth="1"/>
    <col min="3074" max="3074" width="36" style="8" customWidth="1"/>
    <col min="3075" max="3075" width="15.85546875" style="8" customWidth="1"/>
    <col min="3076" max="3076" width="20.5703125" style="8" customWidth="1"/>
    <col min="3077" max="3077" width="7" style="8" customWidth="1"/>
    <col min="3078" max="3081" width="6.85546875" style="8" customWidth="1"/>
    <col min="3082" max="3084" width="11" style="8" customWidth="1"/>
    <col min="3085" max="3085" width="9" style="8" customWidth="1"/>
    <col min="3086" max="3086" width="20.5703125" style="8" customWidth="1"/>
    <col min="3087" max="3091" width="6.85546875" style="8" customWidth="1"/>
    <col min="3092" max="3094" width="11" style="8" customWidth="1"/>
    <col min="3095" max="3095" width="9" style="8" customWidth="1"/>
    <col min="3096" max="3096" width="20.5703125" style="8" customWidth="1"/>
    <col min="3097" max="3097" width="11" style="8" customWidth="1"/>
    <col min="3098" max="3101" width="6.85546875" style="8" customWidth="1"/>
    <col min="3102" max="3104" width="11" style="8" customWidth="1"/>
    <col min="3105" max="3105" width="9" style="8" customWidth="1"/>
    <col min="3106" max="3106" width="20.5703125" style="8" customWidth="1"/>
    <col min="3107" max="3111" width="6.85546875" style="8" customWidth="1"/>
    <col min="3112" max="3114" width="11" style="8" customWidth="1"/>
    <col min="3115" max="3115" width="9" style="8" customWidth="1"/>
    <col min="3116" max="3116" width="20.5703125" style="8" customWidth="1"/>
    <col min="3117" max="3119" width="6.85546875" style="8" customWidth="1"/>
    <col min="3120" max="3120" width="9.7109375" style="8" customWidth="1"/>
    <col min="3121" max="3121" width="6.85546875" style="8" customWidth="1"/>
    <col min="3122" max="3124" width="11" style="8" customWidth="1"/>
    <col min="3125" max="3125" width="9" style="8" customWidth="1"/>
    <col min="3126" max="3126" width="4" style="8" customWidth="1"/>
    <col min="3127" max="3127" width="6.5703125" style="8" customWidth="1"/>
    <col min="3128" max="3128" width="18.42578125" style="8" customWidth="1"/>
    <col min="3129" max="3129" width="24.28515625" style="8" customWidth="1"/>
    <col min="3130" max="3130" width="14.42578125" style="8" customWidth="1"/>
    <col min="3131" max="3131" width="25.5703125" style="8" customWidth="1"/>
    <col min="3132" max="3132" width="12.42578125" style="8" customWidth="1"/>
    <col min="3133" max="3133" width="19.85546875" style="8" customWidth="1"/>
    <col min="3134" max="3135" width="4.7109375" style="8" customWidth="1"/>
    <col min="3136" max="3136" width="4.28515625" style="8" customWidth="1"/>
    <col min="3137" max="3137" width="4.42578125" style="8" customWidth="1"/>
    <col min="3138" max="3138" width="5.140625" style="8" customWidth="1"/>
    <col min="3139" max="3139" width="5.7109375" style="8" customWidth="1"/>
    <col min="3140" max="3140" width="6.28515625" style="8" customWidth="1"/>
    <col min="3141" max="3141" width="6.5703125" style="8" customWidth="1"/>
    <col min="3142" max="3142" width="6.28515625" style="8" customWidth="1"/>
    <col min="3143" max="3144" width="5.7109375" style="8" customWidth="1"/>
    <col min="3145" max="3145" width="14.7109375" style="8" customWidth="1"/>
    <col min="3146" max="3155" width="5.7109375" style="8" customWidth="1"/>
    <col min="3156" max="3328" width="9.140625" style="8"/>
    <col min="3329" max="3329" width="13.28515625" style="8" customWidth="1"/>
    <col min="3330" max="3330" width="36" style="8" customWidth="1"/>
    <col min="3331" max="3331" width="15.85546875" style="8" customWidth="1"/>
    <col min="3332" max="3332" width="20.5703125" style="8" customWidth="1"/>
    <col min="3333" max="3333" width="7" style="8" customWidth="1"/>
    <col min="3334" max="3337" width="6.85546875" style="8" customWidth="1"/>
    <col min="3338" max="3340" width="11" style="8" customWidth="1"/>
    <col min="3341" max="3341" width="9" style="8" customWidth="1"/>
    <col min="3342" max="3342" width="20.5703125" style="8" customWidth="1"/>
    <col min="3343" max="3347" width="6.85546875" style="8" customWidth="1"/>
    <col min="3348" max="3350" width="11" style="8" customWidth="1"/>
    <col min="3351" max="3351" width="9" style="8" customWidth="1"/>
    <col min="3352" max="3352" width="20.5703125" style="8" customWidth="1"/>
    <col min="3353" max="3353" width="11" style="8" customWidth="1"/>
    <col min="3354" max="3357" width="6.85546875" style="8" customWidth="1"/>
    <col min="3358" max="3360" width="11" style="8" customWidth="1"/>
    <col min="3361" max="3361" width="9" style="8" customWidth="1"/>
    <col min="3362" max="3362" width="20.5703125" style="8" customWidth="1"/>
    <col min="3363" max="3367" width="6.85546875" style="8" customWidth="1"/>
    <col min="3368" max="3370" width="11" style="8" customWidth="1"/>
    <col min="3371" max="3371" width="9" style="8" customWidth="1"/>
    <col min="3372" max="3372" width="20.5703125" style="8" customWidth="1"/>
    <col min="3373" max="3375" width="6.85546875" style="8" customWidth="1"/>
    <col min="3376" max="3376" width="9.7109375" style="8" customWidth="1"/>
    <col min="3377" max="3377" width="6.85546875" style="8" customWidth="1"/>
    <col min="3378" max="3380" width="11" style="8" customWidth="1"/>
    <col min="3381" max="3381" width="9" style="8" customWidth="1"/>
    <col min="3382" max="3382" width="4" style="8" customWidth="1"/>
    <col min="3383" max="3383" width="6.5703125" style="8" customWidth="1"/>
    <col min="3384" max="3384" width="18.42578125" style="8" customWidth="1"/>
    <col min="3385" max="3385" width="24.28515625" style="8" customWidth="1"/>
    <col min="3386" max="3386" width="14.42578125" style="8" customWidth="1"/>
    <col min="3387" max="3387" width="25.5703125" style="8" customWidth="1"/>
    <col min="3388" max="3388" width="12.42578125" style="8" customWidth="1"/>
    <col min="3389" max="3389" width="19.85546875" style="8" customWidth="1"/>
    <col min="3390" max="3391" width="4.7109375" style="8" customWidth="1"/>
    <col min="3392" max="3392" width="4.28515625" style="8" customWidth="1"/>
    <col min="3393" max="3393" width="4.42578125" style="8" customWidth="1"/>
    <col min="3394" max="3394" width="5.140625" style="8" customWidth="1"/>
    <col min="3395" max="3395" width="5.7109375" style="8" customWidth="1"/>
    <col min="3396" max="3396" width="6.28515625" style="8" customWidth="1"/>
    <col min="3397" max="3397" width="6.5703125" style="8" customWidth="1"/>
    <col min="3398" max="3398" width="6.28515625" style="8" customWidth="1"/>
    <col min="3399" max="3400" width="5.7109375" style="8" customWidth="1"/>
    <col min="3401" max="3401" width="14.7109375" style="8" customWidth="1"/>
    <col min="3402" max="3411" width="5.7109375" style="8" customWidth="1"/>
    <col min="3412" max="3584" width="9.140625" style="8"/>
    <col min="3585" max="3585" width="13.28515625" style="8" customWidth="1"/>
    <col min="3586" max="3586" width="36" style="8" customWidth="1"/>
    <col min="3587" max="3587" width="15.85546875" style="8" customWidth="1"/>
    <col min="3588" max="3588" width="20.5703125" style="8" customWidth="1"/>
    <col min="3589" max="3589" width="7" style="8" customWidth="1"/>
    <col min="3590" max="3593" width="6.85546875" style="8" customWidth="1"/>
    <col min="3594" max="3596" width="11" style="8" customWidth="1"/>
    <col min="3597" max="3597" width="9" style="8" customWidth="1"/>
    <col min="3598" max="3598" width="20.5703125" style="8" customWidth="1"/>
    <col min="3599" max="3603" width="6.85546875" style="8" customWidth="1"/>
    <col min="3604" max="3606" width="11" style="8" customWidth="1"/>
    <col min="3607" max="3607" width="9" style="8" customWidth="1"/>
    <col min="3608" max="3608" width="20.5703125" style="8" customWidth="1"/>
    <col min="3609" max="3609" width="11" style="8" customWidth="1"/>
    <col min="3610" max="3613" width="6.85546875" style="8" customWidth="1"/>
    <col min="3614" max="3616" width="11" style="8" customWidth="1"/>
    <col min="3617" max="3617" width="9" style="8" customWidth="1"/>
    <col min="3618" max="3618" width="20.5703125" style="8" customWidth="1"/>
    <col min="3619" max="3623" width="6.85546875" style="8" customWidth="1"/>
    <col min="3624" max="3626" width="11" style="8" customWidth="1"/>
    <col min="3627" max="3627" width="9" style="8" customWidth="1"/>
    <col min="3628" max="3628" width="20.5703125" style="8" customWidth="1"/>
    <col min="3629" max="3631" width="6.85546875" style="8" customWidth="1"/>
    <col min="3632" max="3632" width="9.7109375" style="8" customWidth="1"/>
    <col min="3633" max="3633" width="6.85546875" style="8" customWidth="1"/>
    <col min="3634" max="3636" width="11" style="8" customWidth="1"/>
    <col min="3637" max="3637" width="9" style="8" customWidth="1"/>
    <col min="3638" max="3638" width="4" style="8" customWidth="1"/>
    <col min="3639" max="3639" width="6.5703125" style="8" customWidth="1"/>
    <col min="3640" max="3640" width="18.42578125" style="8" customWidth="1"/>
    <col min="3641" max="3641" width="24.28515625" style="8" customWidth="1"/>
    <col min="3642" max="3642" width="14.42578125" style="8" customWidth="1"/>
    <col min="3643" max="3643" width="25.5703125" style="8" customWidth="1"/>
    <col min="3644" max="3644" width="12.42578125" style="8" customWidth="1"/>
    <col min="3645" max="3645" width="19.85546875" style="8" customWidth="1"/>
    <col min="3646" max="3647" width="4.7109375" style="8" customWidth="1"/>
    <col min="3648" max="3648" width="4.28515625" style="8" customWidth="1"/>
    <col min="3649" max="3649" width="4.42578125" style="8" customWidth="1"/>
    <col min="3650" max="3650" width="5.140625" style="8" customWidth="1"/>
    <col min="3651" max="3651" width="5.7109375" style="8" customWidth="1"/>
    <col min="3652" max="3652" width="6.28515625" style="8" customWidth="1"/>
    <col min="3653" max="3653" width="6.5703125" style="8" customWidth="1"/>
    <col min="3654" max="3654" width="6.28515625" style="8" customWidth="1"/>
    <col min="3655" max="3656" width="5.7109375" style="8" customWidth="1"/>
    <col min="3657" max="3657" width="14.7109375" style="8" customWidth="1"/>
    <col min="3658" max="3667" width="5.7109375" style="8" customWidth="1"/>
    <col min="3668" max="3840" width="9.140625" style="8"/>
    <col min="3841" max="3841" width="13.28515625" style="8" customWidth="1"/>
    <col min="3842" max="3842" width="36" style="8" customWidth="1"/>
    <col min="3843" max="3843" width="15.85546875" style="8" customWidth="1"/>
    <col min="3844" max="3844" width="20.5703125" style="8" customWidth="1"/>
    <col min="3845" max="3845" width="7" style="8" customWidth="1"/>
    <col min="3846" max="3849" width="6.85546875" style="8" customWidth="1"/>
    <col min="3850" max="3852" width="11" style="8" customWidth="1"/>
    <col min="3853" max="3853" width="9" style="8" customWidth="1"/>
    <col min="3854" max="3854" width="20.5703125" style="8" customWidth="1"/>
    <col min="3855" max="3859" width="6.85546875" style="8" customWidth="1"/>
    <col min="3860" max="3862" width="11" style="8" customWidth="1"/>
    <col min="3863" max="3863" width="9" style="8" customWidth="1"/>
    <col min="3864" max="3864" width="20.5703125" style="8" customWidth="1"/>
    <col min="3865" max="3865" width="11" style="8" customWidth="1"/>
    <col min="3866" max="3869" width="6.85546875" style="8" customWidth="1"/>
    <col min="3870" max="3872" width="11" style="8" customWidth="1"/>
    <col min="3873" max="3873" width="9" style="8" customWidth="1"/>
    <col min="3874" max="3874" width="20.5703125" style="8" customWidth="1"/>
    <col min="3875" max="3879" width="6.85546875" style="8" customWidth="1"/>
    <col min="3880" max="3882" width="11" style="8" customWidth="1"/>
    <col min="3883" max="3883" width="9" style="8" customWidth="1"/>
    <col min="3884" max="3884" width="20.5703125" style="8" customWidth="1"/>
    <col min="3885" max="3887" width="6.85546875" style="8" customWidth="1"/>
    <col min="3888" max="3888" width="9.7109375" style="8" customWidth="1"/>
    <col min="3889" max="3889" width="6.85546875" style="8" customWidth="1"/>
    <col min="3890" max="3892" width="11" style="8" customWidth="1"/>
    <col min="3893" max="3893" width="9" style="8" customWidth="1"/>
    <col min="3894" max="3894" width="4" style="8" customWidth="1"/>
    <col min="3895" max="3895" width="6.5703125" style="8" customWidth="1"/>
    <col min="3896" max="3896" width="18.42578125" style="8" customWidth="1"/>
    <col min="3897" max="3897" width="24.28515625" style="8" customWidth="1"/>
    <col min="3898" max="3898" width="14.42578125" style="8" customWidth="1"/>
    <col min="3899" max="3899" width="25.5703125" style="8" customWidth="1"/>
    <col min="3900" max="3900" width="12.42578125" style="8" customWidth="1"/>
    <col min="3901" max="3901" width="19.85546875" style="8" customWidth="1"/>
    <col min="3902" max="3903" width="4.7109375" style="8" customWidth="1"/>
    <col min="3904" max="3904" width="4.28515625" style="8" customWidth="1"/>
    <col min="3905" max="3905" width="4.42578125" style="8" customWidth="1"/>
    <col min="3906" max="3906" width="5.140625" style="8" customWidth="1"/>
    <col min="3907" max="3907" width="5.7109375" style="8" customWidth="1"/>
    <col min="3908" max="3908" width="6.28515625" style="8" customWidth="1"/>
    <col min="3909" max="3909" width="6.5703125" style="8" customWidth="1"/>
    <col min="3910" max="3910" width="6.28515625" style="8" customWidth="1"/>
    <col min="3911" max="3912" width="5.7109375" style="8" customWidth="1"/>
    <col min="3913" max="3913" width="14.7109375" style="8" customWidth="1"/>
    <col min="3914" max="3923" width="5.7109375" style="8" customWidth="1"/>
    <col min="3924" max="4096" width="9.140625" style="8"/>
    <col min="4097" max="4097" width="13.28515625" style="8" customWidth="1"/>
    <col min="4098" max="4098" width="36" style="8" customWidth="1"/>
    <col min="4099" max="4099" width="15.85546875" style="8" customWidth="1"/>
    <col min="4100" max="4100" width="20.5703125" style="8" customWidth="1"/>
    <col min="4101" max="4101" width="7" style="8" customWidth="1"/>
    <col min="4102" max="4105" width="6.85546875" style="8" customWidth="1"/>
    <col min="4106" max="4108" width="11" style="8" customWidth="1"/>
    <col min="4109" max="4109" width="9" style="8" customWidth="1"/>
    <col min="4110" max="4110" width="20.5703125" style="8" customWidth="1"/>
    <col min="4111" max="4115" width="6.85546875" style="8" customWidth="1"/>
    <col min="4116" max="4118" width="11" style="8" customWidth="1"/>
    <col min="4119" max="4119" width="9" style="8" customWidth="1"/>
    <col min="4120" max="4120" width="20.5703125" style="8" customWidth="1"/>
    <col min="4121" max="4121" width="11" style="8" customWidth="1"/>
    <col min="4122" max="4125" width="6.85546875" style="8" customWidth="1"/>
    <col min="4126" max="4128" width="11" style="8" customWidth="1"/>
    <col min="4129" max="4129" width="9" style="8" customWidth="1"/>
    <col min="4130" max="4130" width="20.5703125" style="8" customWidth="1"/>
    <col min="4131" max="4135" width="6.85546875" style="8" customWidth="1"/>
    <col min="4136" max="4138" width="11" style="8" customWidth="1"/>
    <col min="4139" max="4139" width="9" style="8" customWidth="1"/>
    <col min="4140" max="4140" width="20.5703125" style="8" customWidth="1"/>
    <col min="4141" max="4143" width="6.85546875" style="8" customWidth="1"/>
    <col min="4144" max="4144" width="9.7109375" style="8" customWidth="1"/>
    <col min="4145" max="4145" width="6.85546875" style="8" customWidth="1"/>
    <col min="4146" max="4148" width="11" style="8" customWidth="1"/>
    <col min="4149" max="4149" width="9" style="8" customWidth="1"/>
    <col min="4150" max="4150" width="4" style="8" customWidth="1"/>
    <col min="4151" max="4151" width="6.5703125" style="8" customWidth="1"/>
    <col min="4152" max="4152" width="18.42578125" style="8" customWidth="1"/>
    <col min="4153" max="4153" width="24.28515625" style="8" customWidth="1"/>
    <col min="4154" max="4154" width="14.42578125" style="8" customWidth="1"/>
    <col min="4155" max="4155" width="25.5703125" style="8" customWidth="1"/>
    <col min="4156" max="4156" width="12.42578125" style="8" customWidth="1"/>
    <col min="4157" max="4157" width="19.85546875" style="8" customWidth="1"/>
    <col min="4158" max="4159" width="4.7109375" style="8" customWidth="1"/>
    <col min="4160" max="4160" width="4.28515625" style="8" customWidth="1"/>
    <col min="4161" max="4161" width="4.42578125" style="8" customWidth="1"/>
    <col min="4162" max="4162" width="5.140625" style="8" customWidth="1"/>
    <col min="4163" max="4163" width="5.7109375" style="8" customWidth="1"/>
    <col min="4164" max="4164" width="6.28515625" style="8" customWidth="1"/>
    <col min="4165" max="4165" width="6.5703125" style="8" customWidth="1"/>
    <col min="4166" max="4166" width="6.28515625" style="8" customWidth="1"/>
    <col min="4167" max="4168" width="5.7109375" style="8" customWidth="1"/>
    <col min="4169" max="4169" width="14.7109375" style="8" customWidth="1"/>
    <col min="4170" max="4179" width="5.7109375" style="8" customWidth="1"/>
    <col min="4180" max="4352" width="9.140625" style="8"/>
    <col min="4353" max="4353" width="13.28515625" style="8" customWidth="1"/>
    <col min="4354" max="4354" width="36" style="8" customWidth="1"/>
    <col min="4355" max="4355" width="15.85546875" style="8" customWidth="1"/>
    <col min="4356" max="4356" width="20.5703125" style="8" customWidth="1"/>
    <col min="4357" max="4357" width="7" style="8" customWidth="1"/>
    <col min="4358" max="4361" width="6.85546875" style="8" customWidth="1"/>
    <col min="4362" max="4364" width="11" style="8" customWidth="1"/>
    <col min="4365" max="4365" width="9" style="8" customWidth="1"/>
    <col min="4366" max="4366" width="20.5703125" style="8" customWidth="1"/>
    <col min="4367" max="4371" width="6.85546875" style="8" customWidth="1"/>
    <col min="4372" max="4374" width="11" style="8" customWidth="1"/>
    <col min="4375" max="4375" width="9" style="8" customWidth="1"/>
    <col min="4376" max="4376" width="20.5703125" style="8" customWidth="1"/>
    <col min="4377" max="4377" width="11" style="8" customWidth="1"/>
    <col min="4378" max="4381" width="6.85546875" style="8" customWidth="1"/>
    <col min="4382" max="4384" width="11" style="8" customWidth="1"/>
    <col min="4385" max="4385" width="9" style="8" customWidth="1"/>
    <col min="4386" max="4386" width="20.5703125" style="8" customWidth="1"/>
    <col min="4387" max="4391" width="6.85546875" style="8" customWidth="1"/>
    <col min="4392" max="4394" width="11" style="8" customWidth="1"/>
    <col min="4395" max="4395" width="9" style="8" customWidth="1"/>
    <col min="4396" max="4396" width="20.5703125" style="8" customWidth="1"/>
    <col min="4397" max="4399" width="6.85546875" style="8" customWidth="1"/>
    <col min="4400" max="4400" width="9.7109375" style="8" customWidth="1"/>
    <col min="4401" max="4401" width="6.85546875" style="8" customWidth="1"/>
    <col min="4402" max="4404" width="11" style="8" customWidth="1"/>
    <col min="4405" max="4405" width="9" style="8" customWidth="1"/>
    <col min="4406" max="4406" width="4" style="8" customWidth="1"/>
    <col min="4407" max="4407" width="6.5703125" style="8" customWidth="1"/>
    <col min="4408" max="4408" width="18.42578125" style="8" customWidth="1"/>
    <col min="4409" max="4409" width="24.28515625" style="8" customWidth="1"/>
    <col min="4410" max="4410" width="14.42578125" style="8" customWidth="1"/>
    <col min="4411" max="4411" width="25.5703125" style="8" customWidth="1"/>
    <col min="4412" max="4412" width="12.42578125" style="8" customWidth="1"/>
    <col min="4413" max="4413" width="19.85546875" style="8" customWidth="1"/>
    <col min="4414" max="4415" width="4.7109375" style="8" customWidth="1"/>
    <col min="4416" max="4416" width="4.28515625" style="8" customWidth="1"/>
    <col min="4417" max="4417" width="4.42578125" style="8" customWidth="1"/>
    <col min="4418" max="4418" width="5.140625" style="8" customWidth="1"/>
    <col min="4419" max="4419" width="5.7109375" style="8" customWidth="1"/>
    <col min="4420" max="4420" width="6.28515625" style="8" customWidth="1"/>
    <col min="4421" max="4421" width="6.5703125" style="8" customWidth="1"/>
    <col min="4422" max="4422" width="6.28515625" style="8" customWidth="1"/>
    <col min="4423" max="4424" width="5.7109375" style="8" customWidth="1"/>
    <col min="4425" max="4425" width="14.7109375" style="8" customWidth="1"/>
    <col min="4426" max="4435" width="5.7109375" style="8" customWidth="1"/>
    <col min="4436" max="4608" width="9.140625" style="8"/>
    <col min="4609" max="4609" width="13.28515625" style="8" customWidth="1"/>
    <col min="4610" max="4610" width="36" style="8" customWidth="1"/>
    <col min="4611" max="4611" width="15.85546875" style="8" customWidth="1"/>
    <col min="4612" max="4612" width="20.5703125" style="8" customWidth="1"/>
    <col min="4613" max="4613" width="7" style="8" customWidth="1"/>
    <col min="4614" max="4617" width="6.85546875" style="8" customWidth="1"/>
    <col min="4618" max="4620" width="11" style="8" customWidth="1"/>
    <col min="4621" max="4621" width="9" style="8" customWidth="1"/>
    <col min="4622" max="4622" width="20.5703125" style="8" customWidth="1"/>
    <col min="4623" max="4627" width="6.85546875" style="8" customWidth="1"/>
    <col min="4628" max="4630" width="11" style="8" customWidth="1"/>
    <col min="4631" max="4631" width="9" style="8" customWidth="1"/>
    <col min="4632" max="4632" width="20.5703125" style="8" customWidth="1"/>
    <col min="4633" max="4633" width="11" style="8" customWidth="1"/>
    <col min="4634" max="4637" width="6.85546875" style="8" customWidth="1"/>
    <col min="4638" max="4640" width="11" style="8" customWidth="1"/>
    <col min="4641" max="4641" width="9" style="8" customWidth="1"/>
    <col min="4642" max="4642" width="20.5703125" style="8" customWidth="1"/>
    <col min="4643" max="4647" width="6.85546875" style="8" customWidth="1"/>
    <col min="4648" max="4650" width="11" style="8" customWidth="1"/>
    <col min="4651" max="4651" width="9" style="8" customWidth="1"/>
    <col min="4652" max="4652" width="20.5703125" style="8" customWidth="1"/>
    <col min="4653" max="4655" width="6.85546875" style="8" customWidth="1"/>
    <col min="4656" max="4656" width="9.7109375" style="8" customWidth="1"/>
    <col min="4657" max="4657" width="6.85546875" style="8" customWidth="1"/>
    <col min="4658" max="4660" width="11" style="8" customWidth="1"/>
    <col min="4661" max="4661" width="9" style="8" customWidth="1"/>
    <col min="4662" max="4662" width="4" style="8" customWidth="1"/>
    <col min="4663" max="4663" width="6.5703125" style="8" customWidth="1"/>
    <col min="4664" max="4664" width="18.42578125" style="8" customWidth="1"/>
    <col min="4665" max="4665" width="24.28515625" style="8" customWidth="1"/>
    <col min="4666" max="4666" width="14.42578125" style="8" customWidth="1"/>
    <col min="4667" max="4667" width="25.5703125" style="8" customWidth="1"/>
    <col min="4668" max="4668" width="12.42578125" style="8" customWidth="1"/>
    <col min="4669" max="4669" width="19.85546875" style="8" customWidth="1"/>
    <col min="4670" max="4671" width="4.7109375" style="8" customWidth="1"/>
    <col min="4672" max="4672" width="4.28515625" style="8" customWidth="1"/>
    <col min="4673" max="4673" width="4.42578125" style="8" customWidth="1"/>
    <col min="4674" max="4674" width="5.140625" style="8" customWidth="1"/>
    <col min="4675" max="4675" width="5.7109375" style="8" customWidth="1"/>
    <col min="4676" max="4676" width="6.28515625" style="8" customWidth="1"/>
    <col min="4677" max="4677" width="6.5703125" style="8" customWidth="1"/>
    <col min="4678" max="4678" width="6.28515625" style="8" customWidth="1"/>
    <col min="4679" max="4680" width="5.7109375" style="8" customWidth="1"/>
    <col min="4681" max="4681" width="14.7109375" style="8" customWidth="1"/>
    <col min="4682" max="4691" width="5.7109375" style="8" customWidth="1"/>
    <col min="4692" max="4864" width="9.140625" style="8"/>
    <col min="4865" max="4865" width="13.28515625" style="8" customWidth="1"/>
    <col min="4866" max="4866" width="36" style="8" customWidth="1"/>
    <col min="4867" max="4867" width="15.85546875" style="8" customWidth="1"/>
    <col min="4868" max="4868" width="20.5703125" style="8" customWidth="1"/>
    <col min="4869" max="4869" width="7" style="8" customWidth="1"/>
    <col min="4870" max="4873" width="6.85546875" style="8" customWidth="1"/>
    <col min="4874" max="4876" width="11" style="8" customWidth="1"/>
    <col min="4877" max="4877" width="9" style="8" customWidth="1"/>
    <col min="4878" max="4878" width="20.5703125" style="8" customWidth="1"/>
    <col min="4879" max="4883" width="6.85546875" style="8" customWidth="1"/>
    <col min="4884" max="4886" width="11" style="8" customWidth="1"/>
    <col min="4887" max="4887" width="9" style="8" customWidth="1"/>
    <col min="4888" max="4888" width="20.5703125" style="8" customWidth="1"/>
    <col min="4889" max="4889" width="11" style="8" customWidth="1"/>
    <col min="4890" max="4893" width="6.85546875" style="8" customWidth="1"/>
    <col min="4894" max="4896" width="11" style="8" customWidth="1"/>
    <col min="4897" max="4897" width="9" style="8" customWidth="1"/>
    <col min="4898" max="4898" width="20.5703125" style="8" customWidth="1"/>
    <col min="4899" max="4903" width="6.85546875" style="8" customWidth="1"/>
    <col min="4904" max="4906" width="11" style="8" customWidth="1"/>
    <col min="4907" max="4907" width="9" style="8" customWidth="1"/>
    <col min="4908" max="4908" width="20.5703125" style="8" customWidth="1"/>
    <col min="4909" max="4911" width="6.85546875" style="8" customWidth="1"/>
    <col min="4912" max="4912" width="9.7109375" style="8" customWidth="1"/>
    <col min="4913" max="4913" width="6.85546875" style="8" customWidth="1"/>
    <col min="4914" max="4916" width="11" style="8" customWidth="1"/>
    <col min="4917" max="4917" width="9" style="8" customWidth="1"/>
    <col min="4918" max="4918" width="4" style="8" customWidth="1"/>
    <col min="4919" max="4919" width="6.5703125" style="8" customWidth="1"/>
    <col min="4920" max="4920" width="18.42578125" style="8" customWidth="1"/>
    <col min="4921" max="4921" width="24.28515625" style="8" customWidth="1"/>
    <col min="4922" max="4922" width="14.42578125" style="8" customWidth="1"/>
    <col min="4923" max="4923" width="25.5703125" style="8" customWidth="1"/>
    <col min="4924" max="4924" width="12.42578125" style="8" customWidth="1"/>
    <col min="4925" max="4925" width="19.85546875" style="8" customWidth="1"/>
    <col min="4926" max="4927" width="4.7109375" style="8" customWidth="1"/>
    <col min="4928" max="4928" width="4.28515625" style="8" customWidth="1"/>
    <col min="4929" max="4929" width="4.42578125" style="8" customWidth="1"/>
    <col min="4930" max="4930" width="5.140625" style="8" customWidth="1"/>
    <col min="4931" max="4931" width="5.7109375" style="8" customWidth="1"/>
    <col min="4932" max="4932" width="6.28515625" style="8" customWidth="1"/>
    <col min="4933" max="4933" width="6.5703125" style="8" customWidth="1"/>
    <col min="4934" max="4934" width="6.28515625" style="8" customWidth="1"/>
    <col min="4935" max="4936" width="5.7109375" style="8" customWidth="1"/>
    <col min="4937" max="4937" width="14.7109375" style="8" customWidth="1"/>
    <col min="4938" max="4947" width="5.7109375" style="8" customWidth="1"/>
    <col min="4948" max="5120" width="9.140625" style="8"/>
    <col min="5121" max="5121" width="13.28515625" style="8" customWidth="1"/>
    <col min="5122" max="5122" width="36" style="8" customWidth="1"/>
    <col min="5123" max="5123" width="15.85546875" style="8" customWidth="1"/>
    <col min="5124" max="5124" width="20.5703125" style="8" customWidth="1"/>
    <col min="5125" max="5125" width="7" style="8" customWidth="1"/>
    <col min="5126" max="5129" width="6.85546875" style="8" customWidth="1"/>
    <col min="5130" max="5132" width="11" style="8" customWidth="1"/>
    <col min="5133" max="5133" width="9" style="8" customWidth="1"/>
    <col min="5134" max="5134" width="20.5703125" style="8" customWidth="1"/>
    <col min="5135" max="5139" width="6.85546875" style="8" customWidth="1"/>
    <col min="5140" max="5142" width="11" style="8" customWidth="1"/>
    <col min="5143" max="5143" width="9" style="8" customWidth="1"/>
    <col min="5144" max="5144" width="20.5703125" style="8" customWidth="1"/>
    <col min="5145" max="5145" width="11" style="8" customWidth="1"/>
    <col min="5146" max="5149" width="6.85546875" style="8" customWidth="1"/>
    <col min="5150" max="5152" width="11" style="8" customWidth="1"/>
    <col min="5153" max="5153" width="9" style="8" customWidth="1"/>
    <col min="5154" max="5154" width="20.5703125" style="8" customWidth="1"/>
    <col min="5155" max="5159" width="6.85546875" style="8" customWidth="1"/>
    <col min="5160" max="5162" width="11" style="8" customWidth="1"/>
    <col min="5163" max="5163" width="9" style="8" customWidth="1"/>
    <col min="5164" max="5164" width="20.5703125" style="8" customWidth="1"/>
    <col min="5165" max="5167" width="6.85546875" style="8" customWidth="1"/>
    <col min="5168" max="5168" width="9.7109375" style="8" customWidth="1"/>
    <col min="5169" max="5169" width="6.85546875" style="8" customWidth="1"/>
    <col min="5170" max="5172" width="11" style="8" customWidth="1"/>
    <col min="5173" max="5173" width="9" style="8" customWidth="1"/>
    <col min="5174" max="5174" width="4" style="8" customWidth="1"/>
    <col min="5175" max="5175" width="6.5703125" style="8" customWidth="1"/>
    <col min="5176" max="5176" width="18.42578125" style="8" customWidth="1"/>
    <col min="5177" max="5177" width="24.28515625" style="8" customWidth="1"/>
    <col min="5178" max="5178" width="14.42578125" style="8" customWidth="1"/>
    <col min="5179" max="5179" width="25.5703125" style="8" customWidth="1"/>
    <col min="5180" max="5180" width="12.42578125" style="8" customWidth="1"/>
    <col min="5181" max="5181" width="19.85546875" style="8" customWidth="1"/>
    <col min="5182" max="5183" width="4.7109375" style="8" customWidth="1"/>
    <col min="5184" max="5184" width="4.28515625" style="8" customWidth="1"/>
    <col min="5185" max="5185" width="4.42578125" style="8" customWidth="1"/>
    <col min="5186" max="5186" width="5.140625" style="8" customWidth="1"/>
    <col min="5187" max="5187" width="5.7109375" style="8" customWidth="1"/>
    <col min="5188" max="5188" width="6.28515625" style="8" customWidth="1"/>
    <col min="5189" max="5189" width="6.5703125" style="8" customWidth="1"/>
    <col min="5190" max="5190" width="6.28515625" style="8" customWidth="1"/>
    <col min="5191" max="5192" width="5.7109375" style="8" customWidth="1"/>
    <col min="5193" max="5193" width="14.7109375" style="8" customWidth="1"/>
    <col min="5194" max="5203" width="5.7109375" style="8" customWidth="1"/>
    <col min="5204" max="5376" width="9.140625" style="8"/>
    <col min="5377" max="5377" width="13.28515625" style="8" customWidth="1"/>
    <col min="5378" max="5378" width="36" style="8" customWidth="1"/>
    <col min="5379" max="5379" width="15.85546875" style="8" customWidth="1"/>
    <col min="5380" max="5380" width="20.5703125" style="8" customWidth="1"/>
    <col min="5381" max="5381" width="7" style="8" customWidth="1"/>
    <col min="5382" max="5385" width="6.85546875" style="8" customWidth="1"/>
    <col min="5386" max="5388" width="11" style="8" customWidth="1"/>
    <col min="5389" max="5389" width="9" style="8" customWidth="1"/>
    <col min="5390" max="5390" width="20.5703125" style="8" customWidth="1"/>
    <col min="5391" max="5395" width="6.85546875" style="8" customWidth="1"/>
    <col min="5396" max="5398" width="11" style="8" customWidth="1"/>
    <col min="5399" max="5399" width="9" style="8" customWidth="1"/>
    <col min="5400" max="5400" width="20.5703125" style="8" customWidth="1"/>
    <col min="5401" max="5401" width="11" style="8" customWidth="1"/>
    <col min="5402" max="5405" width="6.85546875" style="8" customWidth="1"/>
    <col min="5406" max="5408" width="11" style="8" customWidth="1"/>
    <col min="5409" max="5409" width="9" style="8" customWidth="1"/>
    <col min="5410" max="5410" width="20.5703125" style="8" customWidth="1"/>
    <col min="5411" max="5415" width="6.85546875" style="8" customWidth="1"/>
    <col min="5416" max="5418" width="11" style="8" customWidth="1"/>
    <col min="5419" max="5419" width="9" style="8" customWidth="1"/>
    <col min="5420" max="5420" width="20.5703125" style="8" customWidth="1"/>
    <col min="5421" max="5423" width="6.85546875" style="8" customWidth="1"/>
    <col min="5424" max="5424" width="9.7109375" style="8" customWidth="1"/>
    <col min="5425" max="5425" width="6.85546875" style="8" customWidth="1"/>
    <col min="5426" max="5428" width="11" style="8" customWidth="1"/>
    <col min="5429" max="5429" width="9" style="8" customWidth="1"/>
    <col min="5430" max="5430" width="4" style="8" customWidth="1"/>
    <col min="5431" max="5431" width="6.5703125" style="8" customWidth="1"/>
    <col min="5432" max="5432" width="18.42578125" style="8" customWidth="1"/>
    <col min="5433" max="5433" width="24.28515625" style="8" customWidth="1"/>
    <col min="5434" max="5434" width="14.42578125" style="8" customWidth="1"/>
    <col min="5435" max="5435" width="25.5703125" style="8" customWidth="1"/>
    <col min="5436" max="5436" width="12.42578125" style="8" customWidth="1"/>
    <col min="5437" max="5437" width="19.85546875" style="8" customWidth="1"/>
    <col min="5438" max="5439" width="4.7109375" style="8" customWidth="1"/>
    <col min="5440" max="5440" width="4.28515625" style="8" customWidth="1"/>
    <col min="5441" max="5441" width="4.42578125" style="8" customWidth="1"/>
    <col min="5442" max="5442" width="5.140625" style="8" customWidth="1"/>
    <col min="5443" max="5443" width="5.7109375" style="8" customWidth="1"/>
    <col min="5444" max="5444" width="6.28515625" style="8" customWidth="1"/>
    <col min="5445" max="5445" width="6.5703125" style="8" customWidth="1"/>
    <col min="5446" max="5446" width="6.28515625" style="8" customWidth="1"/>
    <col min="5447" max="5448" width="5.7109375" style="8" customWidth="1"/>
    <col min="5449" max="5449" width="14.7109375" style="8" customWidth="1"/>
    <col min="5450" max="5459" width="5.7109375" style="8" customWidth="1"/>
    <col min="5460" max="5632" width="9.140625" style="8"/>
    <col min="5633" max="5633" width="13.28515625" style="8" customWidth="1"/>
    <col min="5634" max="5634" width="36" style="8" customWidth="1"/>
    <col min="5635" max="5635" width="15.85546875" style="8" customWidth="1"/>
    <col min="5636" max="5636" width="20.5703125" style="8" customWidth="1"/>
    <col min="5637" max="5637" width="7" style="8" customWidth="1"/>
    <col min="5638" max="5641" width="6.85546875" style="8" customWidth="1"/>
    <col min="5642" max="5644" width="11" style="8" customWidth="1"/>
    <col min="5645" max="5645" width="9" style="8" customWidth="1"/>
    <col min="5646" max="5646" width="20.5703125" style="8" customWidth="1"/>
    <col min="5647" max="5651" width="6.85546875" style="8" customWidth="1"/>
    <col min="5652" max="5654" width="11" style="8" customWidth="1"/>
    <col min="5655" max="5655" width="9" style="8" customWidth="1"/>
    <col min="5656" max="5656" width="20.5703125" style="8" customWidth="1"/>
    <col min="5657" max="5657" width="11" style="8" customWidth="1"/>
    <col min="5658" max="5661" width="6.85546875" style="8" customWidth="1"/>
    <col min="5662" max="5664" width="11" style="8" customWidth="1"/>
    <col min="5665" max="5665" width="9" style="8" customWidth="1"/>
    <col min="5666" max="5666" width="20.5703125" style="8" customWidth="1"/>
    <col min="5667" max="5671" width="6.85546875" style="8" customWidth="1"/>
    <col min="5672" max="5674" width="11" style="8" customWidth="1"/>
    <col min="5675" max="5675" width="9" style="8" customWidth="1"/>
    <col min="5676" max="5676" width="20.5703125" style="8" customWidth="1"/>
    <col min="5677" max="5679" width="6.85546875" style="8" customWidth="1"/>
    <col min="5680" max="5680" width="9.7109375" style="8" customWidth="1"/>
    <col min="5681" max="5681" width="6.85546875" style="8" customWidth="1"/>
    <col min="5682" max="5684" width="11" style="8" customWidth="1"/>
    <col min="5685" max="5685" width="9" style="8" customWidth="1"/>
    <col min="5686" max="5686" width="4" style="8" customWidth="1"/>
    <col min="5687" max="5687" width="6.5703125" style="8" customWidth="1"/>
    <col min="5688" max="5688" width="18.42578125" style="8" customWidth="1"/>
    <col min="5689" max="5689" width="24.28515625" style="8" customWidth="1"/>
    <col min="5690" max="5690" width="14.42578125" style="8" customWidth="1"/>
    <col min="5691" max="5691" width="25.5703125" style="8" customWidth="1"/>
    <col min="5692" max="5692" width="12.42578125" style="8" customWidth="1"/>
    <col min="5693" max="5693" width="19.85546875" style="8" customWidth="1"/>
    <col min="5694" max="5695" width="4.7109375" style="8" customWidth="1"/>
    <col min="5696" max="5696" width="4.28515625" style="8" customWidth="1"/>
    <col min="5697" max="5697" width="4.42578125" style="8" customWidth="1"/>
    <col min="5698" max="5698" width="5.140625" style="8" customWidth="1"/>
    <col min="5699" max="5699" width="5.7109375" style="8" customWidth="1"/>
    <col min="5700" max="5700" width="6.28515625" style="8" customWidth="1"/>
    <col min="5701" max="5701" width="6.5703125" style="8" customWidth="1"/>
    <col min="5702" max="5702" width="6.28515625" style="8" customWidth="1"/>
    <col min="5703" max="5704" width="5.7109375" style="8" customWidth="1"/>
    <col min="5705" max="5705" width="14.7109375" style="8" customWidth="1"/>
    <col min="5706" max="5715" width="5.7109375" style="8" customWidth="1"/>
    <col min="5716" max="5888" width="9.140625" style="8"/>
    <col min="5889" max="5889" width="13.28515625" style="8" customWidth="1"/>
    <col min="5890" max="5890" width="36" style="8" customWidth="1"/>
    <col min="5891" max="5891" width="15.85546875" style="8" customWidth="1"/>
    <col min="5892" max="5892" width="20.5703125" style="8" customWidth="1"/>
    <col min="5893" max="5893" width="7" style="8" customWidth="1"/>
    <col min="5894" max="5897" width="6.85546875" style="8" customWidth="1"/>
    <col min="5898" max="5900" width="11" style="8" customWidth="1"/>
    <col min="5901" max="5901" width="9" style="8" customWidth="1"/>
    <col min="5902" max="5902" width="20.5703125" style="8" customWidth="1"/>
    <col min="5903" max="5907" width="6.85546875" style="8" customWidth="1"/>
    <col min="5908" max="5910" width="11" style="8" customWidth="1"/>
    <col min="5911" max="5911" width="9" style="8" customWidth="1"/>
    <col min="5912" max="5912" width="20.5703125" style="8" customWidth="1"/>
    <col min="5913" max="5913" width="11" style="8" customWidth="1"/>
    <col min="5914" max="5917" width="6.85546875" style="8" customWidth="1"/>
    <col min="5918" max="5920" width="11" style="8" customWidth="1"/>
    <col min="5921" max="5921" width="9" style="8" customWidth="1"/>
    <col min="5922" max="5922" width="20.5703125" style="8" customWidth="1"/>
    <col min="5923" max="5927" width="6.85546875" style="8" customWidth="1"/>
    <col min="5928" max="5930" width="11" style="8" customWidth="1"/>
    <col min="5931" max="5931" width="9" style="8" customWidth="1"/>
    <col min="5932" max="5932" width="20.5703125" style="8" customWidth="1"/>
    <col min="5933" max="5935" width="6.85546875" style="8" customWidth="1"/>
    <col min="5936" max="5936" width="9.7109375" style="8" customWidth="1"/>
    <col min="5937" max="5937" width="6.85546875" style="8" customWidth="1"/>
    <col min="5938" max="5940" width="11" style="8" customWidth="1"/>
    <col min="5941" max="5941" width="9" style="8" customWidth="1"/>
    <col min="5942" max="5942" width="4" style="8" customWidth="1"/>
    <col min="5943" max="5943" width="6.5703125" style="8" customWidth="1"/>
    <col min="5944" max="5944" width="18.42578125" style="8" customWidth="1"/>
    <col min="5945" max="5945" width="24.28515625" style="8" customWidth="1"/>
    <col min="5946" max="5946" width="14.42578125" style="8" customWidth="1"/>
    <col min="5947" max="5947" width="25.5703125" style="8" customWidth="1"/>
    <col min="5948" max="5948" width="12.42578125" style="8" customWidth="1"/>
    <col min="5949" max="5949" width="19.85546875" style="8" customWidth="1"/>
    <col min="5950" max="5951" width="4.7109375" style="8" customWidth="1"/>
    <col min="5952" max="5952" width="4.28515625" style="8" customWidth="1"/>
    <col min="5953" max="5953" width="4.42578125" style="8" customWidth="1"/>
    <col min="5954" max="5954" width="5.140625" style="8" customWidth="1"/>
    <col min="5955" max="5955" width="5.7109375" style="8" customWidth="1"/>
    <col min="5956" max="5956" width="6.28515625" style="8" customWidth="1"/>
    <col min="5957" max="5957" width="6.5703125" style="8" customWidth="1"/>
    <col min="5958" max="5958" width="6.28515625" style="8" customWidth="1"/>
    <col min="5959" max="5960" width="5.7109375" style="8" customWidth="1"/>
    <col min="5961" max="5961" width="14.7109375" style="8" customWidth="1"/>
    <col min="5962" max="5971" width="5.7109375" style="8" customWidth="1"/>
    <col min="5972" max="6144" width="9.140625" style="8"/>
    <col min="6145" max="6145" width="13.28515625" style="8" customWidth="1"/>
    <col min="6146" max="6146" width="36" style="8" customWidth="1"/>
    <col min="6147" max="6147" width="15.85546875" style="8" customWidth="1"/>
    <col min="6148" max="6148" width="20.5703125" style="8" customWidth="1"/>
    <col min="6149" max="6149" width="7" style="8" customWidth="1"/>
    <col min="6150" max="6153" width="6.85546875" style="8" customWidth="1"/>
    <col min="6154" max="6156" width="11" style="8" customWidth="1"/>
    <col min="6157" max="6157" width="9" style="8" customWidth="1"/>
    <col min="6158" max="6158" width="20.5703125" style="8" customWidth="1"/>
    <col min="6159" max="6163" width="6.85546875" style="8" customWidth="1"/>
    <col min="6164" max="6166" width="11" style="8" customWidth="1"/>
    <col min="6167" max="6167" width="9" style="8" customWidth="1"/>
    <col min="6168" max="6168" width="20.5703125" style="8" customWidth="1"/>
    <col min="6169" max="6169" width="11" style="8" customWidth="1"/>
    <col min="6170" max="6173" width="6.85546875" style="8" customWidth="1"/>
    <col min="6174" max="6176" width="11" style="8" customWidth="1"/>
    <col min="6177" max="6177" width="9" style="8" customWidth="1"/>
    <col min="6178" max="6178" width="20.5703125" style="8" customWidth="1"/>
    <col min="6179" max="6183" width="6.85546875" style="8" customWidth="1"/>
    <col min="6184" max="6186" width="11" style="8" customWidth="1"/>
    <col min="6187" max="6187" width="9" style="8" customWidth="1"/>
    <col min="6188" max="6188" width="20.5703125" style="8" customWidth="1"/>
    <col min="6189" max="6191" width="6.85546875" style="8" customWidth="1"/>
    <col min="6192" max="6192" width="9.7109375" style="8" customWidth="1"/>
    <col min="6193" max="6193" width="6.85546875" style="8" customWidth="1"/>
    <col min="6194" max="6196" width="11" style="8" customWidth="1"/>
    <col min="6197" max="6197" width="9" style="8" customWidth="1"/>
    <col min="6198" max="6198" width="4" style="8" customWidth="1"/>
    <col min="6199" max="6199" width="6.5703125" style="8" customWidth="1"/>
    <col min="6200" max="6200" width="18.42578125" style="8" customWidth="1"/>
    <col min="6201" max="6201" width="24.28515625" style="8" customWidth="1"/>
    <col min="6202" max="6202" width="14.42578125" style="8" customWidth="1"/>
    <col min="6203" max="6203" width="25.5703125" style="8" customWidth="1"/>
    <col min="6204" max="6204" width="12.42578125" style="8" customWidth="1"/>
    <col min="6205" max="6205" width="19.85546875" style="8" customWidth="1"/>
    <col min="6206" max="6207" width="4.7109375" style="8" customWidth="1"/>
    <col min="6208" max="6208" width="4.28515625" style="8" customWidth="1"/>
    <col min="6209" max="6209" width="4.42578125" style="8" customWidth="1"/>
    <col min="6210" max="6210" width="5.140625" style="8" customWidth="1"/>
    <col min="6211" max="6211" width="5.7109375" style="8" customWidth="1"/>
    <col min="6212" max="6212" width="6.28515625" style="8" customWidth="1"/>
    <col min="6213" max="6213" width="6.5703125" style="8" customWidth="1"/>
    <col min="6214" max="6214" width="6.28515625" style="8" customWidth="1"/>
    <col min="6215" max="6216" width="5.7109375" style="8" customWidth="1"/>
    <col min="6217" max="6217" width="14.7109375" style="8" customWidth="1"/>
    <col min="6218" max="6227" width="5.7109375" style="8" customWidth="1"/>
    <col min="6228" max="6400" width="9.140625" style="8"/>
    <col min="6401" max="6401" width="13.28515625" style="8" customWidth="1"/>
    <col min="6402" max="6402" width="36" style="8" customWidth="1"/>
    <col min="6403" max="6403" width="15.85546875" style="8" customWidth="1"/>
    <col min="6404" max="6404" width="20.5703125" style="8" customWidth="1"/>
    <col min="6405" max="6405" width="7" style="8" customWidth="1"/>
    <col min="6406" max="6409" width="6.85546875" style="8" customWidth="1"/>
    <col min="6410" max="6412" width="11" style="8" customWidth="1"/>
    <col min="6413" max="6413" width="9" style="8" customWidth="1"/>
    <col min="6414" max="6414" width="20.5703125" style="8" customWidth="1"/>
    <col min="6415" max="6419" width="6.85546875" style="8" customWidth="1"/>
    <col min="6420" max="6422" width="11" style="8" customWidth="1"/>
    <col min="6423" max="6423" width="9" style="8" customWidth="1"/>
    <col min="6424" max="6424" width="20.5703125" style="8" customWidth="1"/>
    <col min="6425" max="6425" width="11" style="8" customWidth="1"/>
    <col min="6426" max="6429" width="6.85546875" style="8" customWidth="1"/>
    <col min="6430" max="6432" width="11" style="8" customWidth="1"/>
    <col min="6433" max="6433" width="9" style="8" customWidth="1"/>
    <col min="6434" max="6434" width="20.5703125" style="8" customWidth="1"/>
    <col min="6435" max="6439" width="6.85546875" style="8" customWidth="1"/>
    <col min="6440" max="6442" width="11" style="8" customWidth="1"/>
    <col min="6443" max="6443" width="9" style="8" customWidth="1"/>
    <col min="6444" max="6444" width="20.5703125" style="8" customWidth="1"/>
    <col min="6445" max="6447" width="6.85546875" style="8" customWidth="1"/>
    <col min="6448" max="6448" width="9.7109375" style="8" customWidth="1"/>
    <col min="6449" max="6449" width="6.85546875" style="8" customWidth="1"/>
    <col min="6450" max="6452" width="11" style="8" customWidth="1"/>
    <col min="6453" max="6453" width="9" style="8" customWidth="1"/>
    <col min="6454" max="6454" width="4" style="8" customWidth="1"/>
    <col min="6455" max="6455" width="6.5703125" style="8" customWidth="1"/>
    <col min="6456" max="6456" width="18.42578125" style="8" customWidth="1"/>
    <col min="6457" max="6457" width="24.28515625" style="8" customWidth="1"/>
    <col min="6458" max="6458" width="14.42578125" style="8" customWidth="1"/>
    <col min="6459" max="6459" width="25.5703125" style="8" customWidth="1"/>
    <col min="6460" max="6460" width="12.42578125" style="8" customWidth="1"/>
    <col min="6461" max="6461" width="19.85546875" style="8" customWidth="1"/>
    <col min="6462" max="6463" width="4.7109375" style="8" customWidth="1"/>
    <col min="6464" max="6464" width="4.28515625" style="8" customWidth="1"/>
    <col min="6465" max="6465" width="4.42578125" style="8" customWidth="1"/>
    <col min="6466" max="6466" width="5.140625" style="8" customWidth="1"/>
    <col min="6467" max="6467" width="5.7109375" style="8" customWidth="1"/>
    <col min="6468" max="6468" width="6.28515625" style="8" customWidth="1"/>
    <col min="6469" max="6469" width="6.5703125" style="8" customWidth="1"/>
    <col min="6470" max="6470" width="6.28515625" style="8" customWidth="1"/>
    <col min="6471" max="6472" width="5.7109375" style="8" customWidth="1"/>
    <col min="6473" max="6473" width="14.7109375" style="8" customWidth="1"/>
    <col min="6474" max="6483" width="5.7109375" style="8" customWidth="1"/>
    <col min="6484" max="6656" width="9.140625" style="8"/>
    <col min="6657" max="6657" width="13.28515625" style="8" customWidth="1"/>
    <col min="6658" max="6658" width="36" style="8" customWidth="1"/>
    <col min="6659" max="6659" width="15.85546875" style="8" customWidth="1"/>
    <col min="6660" max="6660" width="20.5703125" style="8" customWidth="1"/>
    <col min="6661" max="6661" width="7" style="8" customWidth="1"/>
    <col min="6662" max="6665" width="6.85546875" style="8" customWidth="1"/>
    <col min="6666" max="6668" width="11" style="8" customWidth="1"/>
    <col min="6669" max="6669" width="9" style="8" customWidth="1"/>
    <col min="6670" max="6670" width="20.5703125" style="8" customWidth="1"/>
    <col min="6671" max="6675" width="6.85546875" style="8" customWidth="1"/>
    <col min="6676" max="6678" width="11" style="8" customWidth="1"/>
    <col min="6679" max="6679" width="9" style="8" customWidth="1"/>
    <col min="6680" max="6680" width="20.5703125" style="8" customWidth="1"/>
    <col min="6681" max="6681" width="11" style="8" customWidth="1"/>
    <col min="6682" max="6685" width="6.85546875" style="8" customWidth="1"/>
    <col min="6686" max="6688" width="11" style="8" customWidth="1"/>
    <col min="6689" max="6689" width="9" style="8" customWidth="1"/>
    <col min="6690" max="6690" width="20.5703125" style="8" customWidth="1"/>
    <col min="6691" max="6695" width="6.85546875" style="8" customWidth="1"/>
    <col min="6696" max="6698" width="11" style="8" customWidth="1"/>
    <col min="6699" max="6699" width="9" style="8" customWidth="1"/>
    <col min="6700" max="6700" width="20.5703125" style="8" customWidth="1"/>
    <col min="6701" max="6703" width="6.85546875" style="8" customWidth="1"/>
    <col min="6704" max="6704" width="9.7109375" style="8" customWidth="1"/>
    <col min="6705" max="6705" width="6.85546875" style="8" customWidth="1"/>
    <col min="6706" max="6708" width="11" style="8" customWidth="1"/>
    <col min="6709" max="6709" width="9" style="8" customWidth="1"/>
    <col min="6710" max="6710" width="4" style="8" customWidth="1"/>
    <col min="6711" max="6711" width="6.5703125" style="8" customWidth="1"/>
    <col min="6712" max="6712" width="18.42578125" style="8" customWidth="1"/>
    <col min="6713" max="6713" width="24.28515625" style="8" customWidth="1"/>
    <col min="6714" max="6714" width="14.42578125" style="8" customWidth="1"/>
    <col min="6715" max="6715" width="25.5703125" style="8" customWidth="1"/>
    <col min="6716" max="6716" width="12.42578125" style="8" customWidth="1"/>
    <col min="6717" max="6717" width="19.85546875" style="8" customWidth="1"/>
    <col min="6718" max="6719" width="4.7109375" style="8" customWidth="1"/>
    <col min="6720" max="6720" width="4.28515625" style="8" customWidth="1"/>
    <col min="6721" max="6721" width="4.42578125" style="8" customWidth="1"/>
    <col min="6722" max="6722" width="5.140625" style="8" customWidth="1"/>
    <col min="6723" max="6723" width="5.7109375" style="8" customWidth="1"/>
    <col min="6724" max="6724" width="6.28515625" style="8" customWidth="1"/>
    <col min="6725" max="6725" width="6.5703125" style="8" customWidth="1"/>
    <col min="6726" max="6726" width="6.28515625" style="8" customWidth="1"/>
    <col min="6727" max="6728" width="5.7109375" style="8" customWidth="1"/>
    <col min="6729" max="6729" width="14.7109375" style="8" customWidth="1"/>
    <col min="6730" max="6739" width="5.7109375" style="8" customWidth="1"/>
    <col min="6740" max="6912" width="9.140625" style="8"/>
    <col min="6913" max="6913" width="13.28515625" style="8" customWidth="1"/>
    <col min="6914" max="6914" width="36" style="8" customWidth="1"/>
    <col min="6915" max="6915" width="15.85546875" style="8" customWidth="1"/>
    <col min="6916" max="6916" width="20.5703125" style="8" customWidth="1"/>
    <col min="6917" max="6917" width="7" style="8" customWidth="1"/>
    <col min="6918" max="6921" width="6.85546875" style="8" customWidth="1"/>
    <col min="6922" max="6924" width="11" style="8" customWidth="1"/>
    <col min="6925" max="6925" width="9" style="8" customWidth="1"/>
    <col min="6926" max="6926" width="20.5703125" style="8" customWidth="1"/>
    <col min="6927" max="6931" width="6.85546875" style="8" customWidth="1"/>
    <col min="6932" max="6934" width="11" style="8" customWidth="1"/>
    <col min="6935" max="6935" width="9" style="8" customWidth="1"/>
    <col min="6936" max="6936" width="20.5703125" style="8" customWidth="1"/>
    <col min="6937" max="6937" width="11" style="8" customWidth="1"/>
    <col min="6938" max="6941" width="6.85546875" style="8" customWidth="1"/>
    <col min="6942" max="6944" width="11" style="8" customWidth="1"/>
    <col min="6945" max="6945" width="9" style="8" customWidth="1"/>
    <col min="6946" max="6946" width="20.5703125" style="8" customWidth="1"/>
    <col min="6947" max="6951" width="6.85546875" style="8" customWidth="1"/>
    <col min="6952" max="6954" width="11" style="8" customWidth="1"/>
    <col min="6955" max="6955" width="9" style="8" customWidth="1"/>
    <col min="6956" max="6956" width="20.5703125" style="8" customWidth="1"/>
    <col min="6957" max="6959" width="6.85546875" style="8" customWidth="1"/>
    <col min="6960" max="6960" width="9.7109375" style="8" customWidth="1"/>
    <col min="6961" max="6961" width="6.85546875" style="8" customWidth="1"/>
    <col min="6962" max="6964" width="11" style="8" customWidth="1"/>
    <col min="6965" max="6965" width="9" style="8" customWidth="1"/>
    <col min="6966" max="6966" width="4" style="8" customWidth="1"/>
    <col min="6967" max="6967" width="6.5703125" style="8" customWidth="1"/>
    <col min="6968" max="6968" width="18.42578125" style="8" customWidth="1"/>
    <col min="6969" max="6969" width="24.28515625" style="8" customWidth="1"/>
    <col min="6970" max="6970" width="14.42578125" style="8" customWidth="1"/>
    <col min="6971" max="6971" width="25.5703125" style="8" customWidth="1"/>
    <col min="6972" max="6972" width="12.42578125" style="8" customWidth="1"/>
    <col min="6973" max="6973" width="19.85546875" style="8" customWidth="1"/>
    <col min="6974" max="6975" width="4.7109375" style="8" customWidth="1"/>
    <col min="6976" max="6976" width="4.28515625" style="8" customWidth="1"/>
    <col min="6977" max="6977" width="4.42578125" style="8" customWidth="1"/>
    <col min="6978" max="6978" width="5.140625" style="8" customWidth="1"/>
    <col min="6979" max="6979" width="5.7109375" style="8" customWidth="1"/>
    <col min="6980" max="6980" width="6.28515625" style="8" customWidth="1"/>
    <col min="6981" max="6981" width="6.5703125" style="8" customWidth="1"/>
    <col min="6982" max="6982" width="6.28515625" style="8" customWidth="1"/>
    <col min="6983" max="6984" width="5.7109375" style="8" customWidth="1"/>
    <col min="6985" max="6985" width="14.7109375" style="8" customWidth="1"/>
    <col min="6986" max="6995" width="5.7109375" style="8" customWidth="1"/>
    <col min="6996" max="7168" width="9.140625" style="8"/>
    <col min="7169" max="7169" width="13.28515625" style="8" customWidth="1"/>
    <col min="7170" max="7170" width="36" style="8" customWidth="1"/>
    <col min="7171" max="7171" width="15.85546875" style="8" customWidth="1"/>
    <col min="7172" max="7172" width="20.5703125" style="8" customWidth="1"/>
    <col min="7173" max="7173" width="7" style="8" customWidth="1"/>
    <col min="7174" max="7177" width="6.85546875" style="8" customWidth="1"/>
    <col min="7178" max="7180" width="11" style="8" customWidth="1"/>
    <col min="7181" max="7181" width="9" style="8" customWidth="1"/>
    <col min="7182" max="7182" width="20.5703125" style="8" customWidth="1"/>
    <col min="7183" max="7187" width="6.85546875" style="8" customWidth="1"/>
    <col min="7188" max="7190" width="11" style="8" customWidth="1"/>
    <col min="7191" max="7191" width="9" style="8" customWidth="1"/>
    <col min="7192" max="7192" width="20.5703125" style="8" customWidth="1"/>
    <col min="7193" max="7193" width="11" style="8" customWidth="1"/>
    <col min="7194" max="7197" width="6.85546875" style="8" customWidth="1"/>
    <col min="7198" max="7200" width="11" style="8" customWidth="1"/>
    <col min="7201" max="7201" width="9" style="8" customWidth="1"/>
    <col min="7202" max="7202" width="20.5703125" style="8" customWidth="1"/>
    <col min="7203" max="7207" width="6.85546875" style="8" customWidth="1"/>
    <col min="7208" max="7210" width="11" style="8" customWidth="1"/>
    <col min="7211" max="7211" width="9" style="8" customWidth="1"/>
    <col min="7212" max="7212" width="20.5703125" style="8" customWidth="1"/>
    <col min="7213" max="7215" width="6.85546875" style="8" customWidth="1"/>
    <col min="7216" max="7216" width="9.7109375" style="8" customWidth="1"/>
    <col min="7217" max="7217" width="6.85546875" style="8" customWidth="1"/>
    <col min="7218" max="7220" width="11" style="8" customWidth="1"/>
    <col min="7221" max="7221" width="9" style="8" customWidth="1"/>
    <col min="7222" max="7222" width="4" style="8" customWidth="1"/>
    <col min="7223" max="7223" width="6.5703125" style="8" customWidth="1"/>
    <col min="7224" max="7224" width="18.42578125" style="8" customWidth="1"/>
    <col min="7225" max="7225" width="24.28515625" style="8" customWidth="1"/>
    <col min="7226" max="7226" width="14.42578125" style="8" customWidth="1"/>
    <col min="7227" max="7227" width="25.5703125" style="8" customWidth="1"/>
    <col min="7228" max="7228" width="12.42578125" style="8" customWidth="1"/>
    <col min="7229" max="7229" width="19.85546875" style="8" customWidth="1"/>
    <col min="7230" max="7231" width="4.7109375" style="8" customWidth="1"/>
    <col min="7232" max="7232" width="4.28515625" style="8" customWidth="1"/>
    <col min="7233" max="7233" width="4.42578125" style="8" customWidth="1"/>
    <col min="7234" max="7234" width="5.140625" style="8" customWidth="1"/>
    <col min="7235" max="7235" width="5.7109375" style="8" customWidth="1"/>
    <col min="7236" max="7236" width="6.28515625" style="8" customWidth="1"/>
    <col min="7237" max="7237" width="6.5703125" style="8" customWidth="1"/>
    <col min="7238" max="7238" width="6.28515625" style="8" customWidth="1"/>
    <col min="7239" max="7240" width="5.7109375" style="8" customWidth="1"/>
    <col min="7241" max="7241" width="14.7109375" style="8" customWidth="1"/>
    <col min="7242" max="7251" width="5.7109375" style="8" customWidth="1"/>
    <col min="7252" max="7424" width="9.140625" style="8"/>
    <col min="7425" max="7425" width="13.28515625" style="8" customWidth="1"/>
    <col min="7426" max="7426" width="36" style="8" customWidth="1"/>
    <col min="7427" max="7427" width="15.85546875" style="8" customWidth="1"/>
    <col min="7428" max="7428" width="20.5703125" style="8" customWidth="1"/>
    <col min="7429" max="7429" width="7" style="8" customWidth="1"/>
    <col min="7430" max="7433" width="6.85546875" style="8" customWidth="1"/>
    <col min="7434" max="7436" width="11" style="8" customWidth="1"/>
    <col min="7437" max="7437" width="9" style="8" customWidth="1"/>
    <col min="7438" max="7438" width="20.5703125" style="8" customWidth="1"/>
    <col min="7439" max="7443" width="6.85546875" style="8" customWidth="1"/>
    <col min="7444" max="7446" width="11" style="8" customWidth="1"/>
    <col min="7447" max="7447" width="9" style="8" customWidth="1"/>
    <col min="7448" max="7448" width="20.5703125" style="8" customWidth="1"/>
    <col min="7449" max="7449" width="11" style="8" customWidth="1"/>
    <col min="7450" max="7453" width="6.85546875" style="8" customWidth="1"/>
    <col min="7454" max="7456" width="11" style="8" customWidth="1"/>
    <col min="7457" max="7457" width="9" style="8" customWidth="1"/>
    <col min="7458" max="7458" width="20.5703125" style="8" customWidth="1"/>
    <col min="7459" max="7463" width="6.85546875" style="8" customWidth="1"/>
    <col min="7464" max="7466" width="11" style="8" customWidth="1"/>
    <col min="7467" max="7467" width="9" style="8" customWidth="1"/>
    <col min="7468" max="7468" width="20.5703125" style="8" customWidth="1"/>
    <col min="7469" max="7471" width="6.85546875" style="8" customWidth="1"/>
    <col min="7472" max="7472" width="9.7109375" style="8" customWidth="1"/>
    <col min="7473" max="7473" width="6.85546875" style="8" customWidth="1"/>
    <col min="7474" max="7476" width="11" style="8" customWidth="1"/>
    <col min="7477" max="7477" width="9" style="8" customWidth="1"/>
    <col min="7478" max="7478" width="4" style="8" customWidth="1"/>
    <col min="7479" max="7479" width="6.5703125" style="8" customWidth="1"/>
    <col min="7480" max="7480" width="18.42578125" style="8" customWidth="1"/>
    <col min="7481" max="7481" width="24.28515625" style="8" customWidth="1"/>
    <col min="7482" max="7482" width="14.42578125" style="8" customWidth="1"/>
    <col min="7483" max="7483" width="25.5703125" style="8" customWidth="1"/>
    <col min="7484" max="7484" width="12.42578125" style="8" customWidth="1"/>
    <col min="7485" max="7485" width="19.85546875" style="8" customWidth="1"/>
    <col min="7486" max="7487" width="4.7109375" style="8" customWidth="1"/>
    <col min="7488" max="7488" width="4.28515625" style="8" customWidth="1"/>
    <col min="7489" max="7489" width="4.42578125" style="8" customWidth="1"/>
    <col min="7490" max="7490" width="5.140625" style="8" customWidth="1"/>
    <col min="7491" max="7491" width="5.7109375" style="8" customWidth="1"/>
    <col min="7492" max="7492" width="6.28515625" style="8" customWidth="1"/>
    <col min="7493" max="7493" width="6.5703125" style="8" customWidth="1"/>
    <col min="7494" max="7494" width="6.28515625" style="8" customWidth="1"/>
    <col min="7495" max="7496" width="5.7109375" style="8" customWidth="1"/>
    <col min="7497" max="7497" width="14.7109375" style="8" customWidth="1"/>
    <col min="7498" max="7507" width="5.7109375" style="8" customWidth="1"/>
    <col min="7508" max="7680" width="9.140625" style="8"/>
    <col min="7681" max="7681" width="13.28515625" style="8" customWidth="1"/>
    <col min="7682" max="7682" width="36" style="8" customWidth="1"/>
    <col min="7683" max="7683" width="15.85546875" style="8" customWidth="1"/>
    <col min="7684" max="7684" width="20.5703125" style="8" customWidth="1"/>
    <col min="7685" max="7685" width="7" style="8" customWidth="1"/>
    <col min="7686" max="7689" width="6.85546875" style="8" customWidth="1"/>
    <col min="7690" max="7692" width="11" style="8" customWidth="1"/>
    <col min="7693" max="7693" width="9" style="8" customWidth="1"/>
    <col min="7694" max="7694" width="20.5703125" style="8" customWidth="1"/>
    <col min="7695" max="7699" width="6.85546875" style="8" customWidth="1"/>
    <col min="7700" max="7702" width="11" style="8" customWidth="1"/>
    <col min="7703" max="7703" width="9" style="8" customWidth="1"/>
    <col min="7704" max="7704" width="20.5703125" style="8" customWidth="1"/>
    <col min="7705" max="7705" width="11" style="8" customWidth="1"/>
    <col min="7706" max="7709" width="6.85546875" style="8" customWidth="1"/>
    <col min="7710" max="7712" width="11" style="8" customWidth="1"/>
    <col min="7713" max="7713" width="9" style="8" customWidth="1"/>
    <col min="7714" max="7714" width="20.5703125" style="8" customWidth="1"/>
    <col min="7715" max="7719" width="6.85546875" style="8" customWidth="1"/>
    <col min="7720" max="7722" width="11" style="8" customWidth="1"/>
    <col min="7723" max="7723" width="9" style="8" customWidth="1"/>
    <col min="7724" max="7724" width="20.5703125" style="8" customWidth="1"/>
    <col min="7725" max="7727" width="6.85546875" style="8" customWidth="1"/>
    <col min="7728" max="7728" width="9.7109375" style="8" customWidth="1"/>
    <col min="7729" max="7729" width="6.85546875" style="8" customWidth="1"/>
    <col min="7730" max="7732" width="11" style="8" customWidth="1"/>
    <col min="7733" max="7733" width="9" style="8" customWidth="1"/>
    <col min="7734" max="7734" width="4" style="8" customWidth="1"/>
    <col min="7735" max="7735" width="6.5703125" style="8" customWidth="1"/>
    <col min="7736" max="7736" width="18.42578125" style="8" customWidth="1"/>
    <col min="7737" max="7737" width="24.28515625" style="8" customWidth="1"/>
    <col min="7738" max="7738" width="14.42578125" style="8" customWidth="1"/>
    <col min="7739" max="7739" width="25.5703125" style="8" customWidth="1"/>
    <col min="7740" max="7740" width="12.42578125" style="8" customWidth="1"/>
    <col min="7741" max="7741" width="19.85546875" style="8" customWidth="1"/>
    <col min="7742" max="7743" width="4.7109375" style="8" customWidth="1"/>
    <col min="7744" max="7744" width="4.28515625" style="8" customWidth="1"/>
    <col min="7745" max="7745" width="4.42578125" style="8" customWidth="1"/>
    <col min="7746" max="7746" width="5.140625" style="8" customWidth="1"/>
    <col min="7747" max="7747" width="5.7109375" style="8" customWidth="1"/>
    <col min="7748" max="7748" width="6.28515625" style="8" customWidth="1"/>
    <col min="7749" max="7749" width="6.5703125" style="8" customWidth="1"/>
    <col min="7750" max="7750" width="6.28515625" style="8" customWidth="1"/>
    <col min="7751" max="7752" width="5.7109375" style="8" customWidth="1"/>
    <col min="7753" max="7753" width="14.7109375" style="8" customWidth="1"/>
    <col min="7754" max="7763" width="5.7109375" style="8" customWidth="1"/>
    <col min="7764" max="7936" width="9.140625" style="8"/>
    <col min="7937" max="7937" width="13.28515625" style="8" customWidth="1"/>
    <col min="7938" max="7938" width="36" style="8" customWidth="1"/>
    <col min="7939" max="7939" width="15.85546875" style="8" customWidth="1"/>
    <col min="7940" max="7940" width="20.5703125" style="8" customWidth="1"/>
    <col min="7941" max="7941" width="7" style="8" customWidth="1"/>
    <col min="7942" max="7945" width="6.85546875" style="8" customWidth="1"/>
    <col min="7946" max="7948" width="11" style="8" customWidth="1"/>
    <col min="7949" max="7949" width="9" style="8" customWidth="1"/>
    <col min="7950" max="7950" width="20.5703125" style="8" customWidth="1"/>
    <col min="7951" max="7955" width="6.85546875" style="8" customWidth="1"/>
    <col min="7956" max="7958" width="11" style="8" customWidth="1"/>
    <col min="7959" max="7959" width="9" style="8" customWidth="1"/>
    <col min="7960" max="7960" width="20.5703125" style="8" customWidth="1"/>
    <col min="7961" max="7961" width="11" style="8" customWidth="1"/>
    <col min="7962" max="7965" width="6.85546875" style="8" customWidth="1"/>
    <col min="7966" max="7968" width="11" style="8" customWidth="1"/>
    <col min="7969" max="7969" width="9" style="8" customWidth="1"/>
    <col min="7970" max="7970" width="20.5703125" style="8" customWidth="1"/>
    <col min="7971" max="7975" width="6.85546875" style="8" customWidth="1"/>
    <col min="7976" max="7978" width="11" style="8" customWidth="1"/>
    <col min="7979" max="7979" width="9" style="8" customWidth="1"/>
    <col min="7980" max="7980" width="20.5703125" style="8" customWidth="1"/>
    <col min="7981" max="7983" width="6.85546875" style="8" customWidth="1"/>
    <col min="7984" max="7984" width="9.7109375" style="8" customWidth="1"/>
    <col min="7985" max="7985" width="6.85546875" style="8" customWidth="1"/>
    <col min="7986" max="7988" width="11" style="8" customWidth="1"/>
    <col min="7989" max="7989" width="9" style="8" customWidth="1"/>
    <col min="7990" max="7990" width="4" style="8" customWidth="1"/>
    <col min="7991" max="7991" width="6.5703125" style="8" customWidth="1"/>
    <col min="7992" max="7992" width="18.42578125" style="8" customWidth="1"/>
    <col min="7993" max="7993" width="24.28515625" style="8" customWidth="1"/>
    <col min="7994" max="7994" width="14.42578125" style="8" customWidth="1"/>
    <col min="7995" max="7995" width="25.5703125" style="8" customWidth="1"/>
    <col min="7996" max="7996" width="12.42578125" style="8" customWidth="1"/>
    <col min="7997" max="7997" width="19.85546875" style="8" customWidth="1"/>
    <col min="7998" max="7999" width="4.7109375" style="8" customWidth="1"/>
    <col min="8000" max="8000" width="4.28515625" style="8" customWidth="1"/>
    <col min="8001" max="8001" width="4.42578125" style="8" customWidth="1"/>
    <col min="8002" max="8002" width="5.140625" style="8" customWidth="1"/>
    <col min="8003" max="8003" width="5.7109375" style="8" customWidth="1"/>
    <col min="8004" max="8004" width="6.28515625" style="8" customWidth="1"/>
    <col min="8005" max="8005" width="6.5703125" style="8" customWidth="1"/>
    <col min="8006" max="8006" width="6.28515625" style="8" customWidth="1"/>
    <col min="8007" max="8008" width="5.7109375" style="8" customWidth="1"/>
    <col min="8009" max="8009" width="14.7109375" style="8" customWidth="1"/>
    <col min="8010" max="8019" width="5.7109375" style="8" customWidth="1"/>
    <col min="8020" max="8192" width="9.140625" style="8"/>
    <col min="8193" max="8193" width="13.28515625" style="8" customWidth="1"/>
    <col min="8194" max="8194" width="36" style="8" customWidth="1"/>
    <col min="8195" max="8195" width="15.85546875" style="8" customWidth="1"/>
    <col min="8196" max="8196" width="20.5703125" style="8" customWidth="1"/>
    <col min="8197" max="8197" width="7" style="8" customWidth="1"/>
    <col min="8198" max="8201" width="6.85546875" style="8" customWidth="1"/>
    <col min="8202" max="8204" width="11" style="8" customWidth="1"/>
    <col min="8205" max="8205" width="9" style="8" customWidth="1"/>
    <col min="8206" max="8206" width="20.5703125" style="8" customWidth="1"/>
    <col min="8207" max="8211" width="6.85546875" style="8" customWidth="1"/>
    <col min="8212" max="8214" width="11" style="8" customWidth="1"/>
    <col min="8215" max="8215" width="9" style="8" customWidth="1"/>
    <col min="8216" max="8216" width="20.5703125" style="8" customWidth="1"/>
    <col min="8217" max="8217" width="11" style="8" customWidth="1"/>
    <col min="8218" max="8221" width="6.85546875" style="8" customWidth="1"/>
    <col min="8222" max="8224" width="11" style="8" customWidth="1"/>
    <col min="8225" max="8225" width="9" style="8" customWidth="1"/>
    <col min="8226" max="8226" width="20.5703125" style="8" customWidth="1"/>
    <col min="8227" max="8231" width="6.85546875" style="8" customWidth="1"/>
    <col min="8232" max="8234" width="11" style="8" customWidth="1"/>
    <col min="8235" max="8235" width="9" style="8" customWidth="1"/>
    <col min="8236" max="8236" width="20.5703125" style="8" customWidth="1"/>
    <col min="8237" max="8239" width="6.85546875" style="8" customWidth="1"/>
    <col min="8240" max="8240" width="9.7109375" style="8" customWidth="1"/>
    <col min="8241" max="8241" width="6.85546875" style="8" customWidth="1"/>
    <col min="8242" max="8244" width="11" style="8" customWidth="1"/>
    <col min="8245" max="8245" width="9" style="8" customWidth="1"/>
    <col min="8246" max="8246" width="4" style="8" customWidth="1"/>
    <col min="8247" max="8247" width="6.5703125" style="8" customWidth="1"/>
    <col min="8248" max="8248" width="18.42578125" style="8" customWidth="1"/>
    <col min="8249" max="8249" width="24.28515625" style="8" customWidth="1"/>
    <col min="8250" max="8250" width="14.42578125" style="8" customWidth="1"/>
    <col min="8251" max="8251" width="25.5703125" style="8" customWidth="1"/>
    <col min="8252" max="8252" width="12.42578125" style="8" customWidth="1"/>
    <col min="8253" max="8253" width="19.85546875" style="8" customWidth="1"/>
    <col min="8254" max="8255" width="4.7109375" style="8" customWidth="1"/>
    <col min="8256" max="8256" width="4.28515625" style="8" customWidth="1"/>
    <col min="8257" max="8257" width="4.42578125" style="8" customWidth="1"/>
    <col min="8258" max="8258" width="5.140625" style="8" customWidth="1"/>
    <col min="8259" max="8259" width="5.7109375" style="8" customWidth="1"/>
    <col min="8260" max="8260" width="6.28515625" style="8" customWidth="1"/>
    <col min="8261" max="8261" width="6.5703125" style="8" customWidth="1"/>
    <col min="8262" max="8262" width="6.28515625" style="8" customWidth="1"/>
    <col min="8263" max="8264" width="5.7109375" style="8" customWidth="1"/>
    <col min="8265" max="8265" width="14.7109375" style="8" customWidth="1"/>
    <col min="8266" max="8275" width="5.7109375" style="8" customWidth="1"/>
    <col min="8276" max="8448" width="9.140625" style="8"/>
    <col min="8449" max="8449" width="13.28515625" style="8" customWidth="1"/>
    <col min="8450" max="8450" width="36" style="8" customWidth="1"/>
    <col min="8451" max="8451" width="15.85546875" style="8" customWidth="1"/>
    <col min="8452" max="8452" width="20.5703125" style="8" customWidth="1"/>
    <col min="8453" max="8453" width="7" style="8" customWidth="1"/>
    <col min="8454" max="8457" width="6.85546875" style="8" customWidth="1"/>
    <col min="8458" max="8460" width="11" style="8" customWidth="1"/>
    <col min="8461" max="8461" width="9" style="8" customWidth="1"/>
    <col min="8462" max="8462" width="20.5703125" style="8" customWidth="1"/>
    <col min="8463" max="8467" width="6.85546875" style="8" customWidth="1"/>
    <col min="8468" max="8470" width="11" style="8" customWidth="1"/>
    <col min="8471" max="8471" width="9" style="8" customWidth="1"/>
    <col min="8472" max="8472" width="20.5703125" style="8" customWidth="1"/>
    <col min="8473" max="8473" width="11" style="8" customWidth="1"/>
    <col min="8474" max="8477" width="6.85546875" style="8" customWidth="1"/>
    <col min="8478" max="8480" width="11" style="8" customWidth="1"/>
    <col min="8481" max="8481" width="9" style="8" customWidth="1"/>
    <col min="8482" max="8482" width="20.5703125" style="8" customWidth="1"/>
    <col min="8483" max="8487" width="6.85546875" style="8" customWidth="1"/>
    <col min="8488" max="8490" width="11" style="8" customWidth="1"/>
    <col min="8491" max="8491" width="9" style="8" customWidth="1"/>
    <col min="8492" max="8492" width="20.5703125" style="8" customWidth="1"/>
    <col min="8493" max="8495" width="6.85546875" style="8" customWidth="1"/>
    <col min="8496" max="8496" width="9.7109375" style="8" customWidth="1"/>
    <col min="8497" max="8497" width="6.85546875" style="8" customWidth="1"/>
    <col min="8498" max="8500" width="11" style="8" customWidth="1"/>
    <col min="8501" max="8501" width="9" style="8" customWidth="1"/>
    <col min="8502" max="8502" width="4" style="8" customWidth="1"/>
    <col min="8503" max="8503" width="6.5703125" style="8" customWidth="1"/>
    <col min="8504" max="8504" width="18.42578125" style="8" customWidth="1"/>
    <col min="8505" max="8505" width="24.28515625" style="8" customWidth="1"/>
    <col min="8506" max="8506" width="14.42578125" style="8" customWidth="1"/>
    <col min="8507" max="8507" width="25.5703125" style="8" customWidth="1"/>
    <col min="8508" max="8508" width="12.42578125" style="8" customWidth="1"/>
    <col min="8509" max="8509" width="19.85546875" style="8" customWidth="1"/>
    <col min="8510" max="8511" width="4.7109375" style="8" customWidth="1"/>
    <col min="8512" max="8512" width="4.28515625" style="8" customWidth="1"/>
    <col min="8513" max="8513" width="4.42578125" style="8" customWidth="1"/>
    <col min="8514" max="8514" width="5.140625" style="8" customWidth="1"/>
    <col min="8515" max="8515" width="5.7109375" style="8" customWidth="1"/>
    <col min="8516" max="8516" width="6.28515625" style="8" customWidth="1"/>
    <col min="8517" max="8517" width="6.5703125" style="8" customWidth="1"/>
    <col min="8518" max="8518" width="6.28515625" style="8" customWidth="1"/>
    <col min="8519" max="8520" width="5.7109375" style="8" customWidth="1"/>
    <col min="8521" max="8521" width="14.7109375" style="8" customWidth="1"/>
    <col min="8522" max="8531" width="5.7109375" style="8" customWidth="1"/>
    <col min="8532" max="8704" width="9.140625" style="8"/>
    <col min="8705" max="8705" width="13.28515625" style="8" customWidth="1"/>
    <col min="8706" max="8706" width="36" style="8" customWidth="1"/>
    <col min="8707" max="8707" width="15.85546875" style="8" customWidth="1"/>
    <col min="8708" max="8708" width="20.5703125" style="8" customWidth="1"/>
    <col min="8709" max="8709" width="7" style="8" customWidth="1"/>
    <col min="8710" max="8713" width="6.85546875" style="8" customWidth="1"/>
    <col min="8714" max="8716" width="11" style="8" customWidth="1"/>
    <col min="8717" max="8717" width="9" style="8" customWidth="1"/>
    <col min="8718" max="8718" width="20.5703125" style="8" customWidth="1"/>
    <col min="8719" max="8723" width="6.85546875" style="8" customWidth="1"/>
    <col min="8724" max="8726" width="11" style="8" customWidth="1"/>
    <col min="8727" max="8727" width="9" style="8" customWidth="1"/>
    <col min="8728" max="8728" width="20.5703125" style="8" customWidth="1"/>
    <col min="8729" max="8729" width="11" style="8" customWidth="1"/>
    <col min="8730" max="8733" width="6.85546875" style="8" customWidth="1"/>
    <col min="8734" max="8736" width="11" style="8" customWidth="1"/>
    <col min="8737" max="8737" width="9" style="8" customWidth="1"/>
    <col min="8738" max="8738" width="20.5703125" style="8" customWidth="1"/>
    <col min="8739" max="8743" width="6.85546875" style="8" customWidth="1"/>
    <col min="8744" max="8746" width="11" style="8" customWidth="1"/>
    <col min="8747" max="8747" width="9" style="8" customWidth="1"/>
    <col min="8748" max="8748" width="20.5703125" style="8" customWidth="1"/>
    <col min="8749" max="8751" width="6.85546875" style="8" customWidth="1"/>
    <col min="8752" max="8752" width="9.7109375" style="8" customWidth="1"/>
    <col min="8753" max="8753" width="6.85546875" style="8" customWidth="1"/>
    <col min="8754" max="8756" width="11" style="8" customWidth="1"/>
    <col min="8757" max="8757" width="9" style="8" customWidth="1"/>
    <col min="8758" max="8758" width="4" style="8" customWidth="1"/>
    <col min="8759" max="8759" width="6.5703125" style="8" customWidth="1"/>
    <col min="8760" max="8760" width="18.42578125" style="8" customWidth="1"/>
    <col min="8761" max="8761" width="24.28515625" style="8" customWidth="1"/>
    <col min="8762" max="8762" width="14.42578125" style="8" customWidth="1"/>
    <col min="8763" max="8763" width="25.5703125" style="8" customWidth="1"/>
    <col min="8764" max="8764" width="12.42578125" style="8" customWidth="1"/>
    <col min="8765" max="8765" width="19.85546875" style="8" customWidth="1"/>
    <col min="8766" max="8767" width="4.7109375" style="8" customWidth="1"/>
    <col min="8768" max="8768" width="4.28515625" style="8" customWidth="1"/>
    <col min="8769" max="8769" width="4.42578125" style="8" customWidth="1"/>
    <col min="8770" max="8770" width="5.140625" style="8" customWidth="1"/>
    <col min="8771" max="8771" width="5.7109375" style="8" customWidth="1"/>
    <col min="8772" max="8772" width="6.28515625" style="8" customWidth="1"/>
    <col min="8773" max="8773" width="6.5703125" style="8" customWidth="1"/>
    <col min="8774" max="8774" width="6.28515625" style="8" customWidth="1"/>
    <col min="8775" max="8776" width="5.7109375" style="8" customWidth="1"/>
    <col min="8777" max="8777" width="14.7109375" style="8" customWidth="1"/>
    <col min="8778" max="8787" width="5.7109375" style="8" customWidth="1"/>
    <col min="8788" max="8960" width="9.140625" style="8"/>
    <col min="8961" max="8961" width="13.28515625" style="8" customWidth="1"/>
    <col min="8962" max="8962" width="36" style="8" customWidth="1"/>
    <col min="8963" max="8963" width="15.85546875" style="8" customWidth="1"/>
    <col min="8964" max="8964" width="20.5703125" style="8" customWidth="1"/>
    <col min="8965" max="8965" width="7" style="8" customWidth="1"/>
    <col min="8966" max="8969" width="6.85546875" style="8" customWidth="1"/>
    <col min="8970" max="8972" width="11" style="8" customWidth="1"/>
    <col min="8973" max="8973" width="9" style="8" customWidth="1"/>
    <col min="8974" max="8974" width="20.5703125" style="8" customWidth="1"/>
    <col min="8975" max="8979" width="6.85546875" style="8" customWidth="1"/>
    <col min="8980" max="8982" width="11" style="8" customWidth="1"/>
    <col min="8983" max="8983" width="9" style="8" customWidth="1"/>
    <col min="8984" max="8984" width="20.5703125" style="8" customWidth="1"/>
    <col min="8985" max="8985" width="11" style="8" customWidth="1"/>
    <col min="8986" max="8989" width="6.85546875" style="8" customWidth="1"/>
    <col min="8990" max="8992" width="11" style="8" customWidth="1"/>
    <col min="8993" max="8993" width="9" style="8" customWidth="1"/>
    <col min="8994" max="8994" width="20.5703125" style="8" customWidth="1"/>
    <col min="8995" max="8999" width="6.85546875" style="8" customWidth="1"/>
    <col min="9000" max="9002" width="11" style="8" customWidth="1"/>
    <col min="9003" max="9003" width="9" style="8" customWidth="1"/>
    <col min="9004" max="9004" width="20.5703125" style="8" customWidth="1"/>
    <col min="9005" max="9007" width="6.85546875" style="8" customWidth="1"/>
    <col min="9008" max="9008" width="9.7109375" style="8" customWidth="1"/>
    <col min="9009" max="9009" width="6.85546875" style="8" customWidth="1"/>
    <col min="9010" max="9012" width="11" style="8" customWidth="1"/>
    <col min="9013" max="9013" width="9" style="8" customWidth="1"/>
    <col min="9014" max="9014" width="4" style="8" customWidth="1"/>
    <col min="9015" max="9015" width="6.5703125" style="8" customWidth="1"/>
    <col min="9016" max="9016" width="18.42578125" style="8" customWidth="1"/>
    <col min="9017" max="9017" width="24.28515625" style="8" customWidth="1"/>
    <col min="9018" max="9018" width="14.42578125" style="8" customWidth="1"/>
    <col min="9019" max="9019" width="25.5703125" style="8" customWidth="1"/>
    <col min="9020" max="9020" width="12.42578125" style="8" customWidth="1"/>
    <col min="9021" max="9021" width="19.85546875" style="8" customWidth="1"/>
    <col min="9022" max="9023" width="4.7109375" style="8" customWidth="1"/>
    <col min="9024" max="9024" width="4.28515625" style="8" customWidth="1"/>
    <col min="9025" max="9025" width="4.42578125" style="8" customWidth="1"/>
    <col min="9026" max="9026" width="5.140625" style="8" customWidth="1"/>
    <col min="9027" max="9027" width="5.7109375" style="8" customWidth="1"/>
    <col min="9028" max="9028" width="6.28515625" style="8" customWidth="1"/>
    <col min="9029" max="9029" width="6.5703125" style="8" customWidth="1"/>
    <col min="9030" max="9030" width="6.28515625" style="8" customWidth="1"/>
    <col min="9031" max="9032" width="5.7109375" style="8" customWidth="1"/>
    <col min="9033" max="9033" width="14.7109375" style="8" customWidth="1"/>
    <col min="9034" max="9043" width="5.7109375" style="8" customWidth="1"/>
    <col min="9044" max="9216" width="9.140625" style="8"/>
    <col min="9217" max="9217" width="13.28515625" style="8" customWidth="1"/>
    <col min="9218" max="9218" width="36" style="8" customWidth="1"/>
    <col min="9219" max="9219" width="15.85546875" style="8" customWidth="1"/>
    <col min="9220" max="9220" width="20.5703125" style="8" customWidth="1"/>
    <col min="9221" max="9221" width="7" style="8" customWidth="1"/>
    <col min="9222" max="9225" width="6.85546875" style="8" customWidth="1"/>
    <col min="9226" max="9228" width="11" style="8" customWidth="1"/>
    <col min="9229" max="9229" width="9" style="8" customWidth="1"/>
    <col min="9230" max="9230" width="20.5703125" style="8" customWidth="1"/>
    <col min="9231" max="9235" width="6.85546875" style="8" customWidth="1"/>
    <col min="9236" max="9238" width="11" style="8" customWidth="1"/>
    <col min="9239" max="9239" width="9" style="8" customWidth="1"/>
    <col min="9240" max="9240" width="20.5703125" style="8" customWidth="1"/>
    <col min="9241" max="9241" width="11" style="8" customWidth="1"/>
    <col min="9242" max="9245" width="6.85546875" style="8" customWidth="1"/>
    <col min="9246" max="9248" width="11" style="8" customWidth="1"/>
    <col min="9249" max="9249" width="9" style="8" customWidth="1"/>
    <col min="9250" max="9250" width="20.5703125" style="8" customWidth="1"/>
    <col min="9251" max="9255" width="6.85546875" style="8" customWidth="1"/>
    <col min="9256" max="9258" width="11" style="8" customWidth="1"/>
    <col min="9259" max="9259" width="9" style="8" customWidth="1"/>
    <col min="9260" max="9260" width="20.5703125" style="8" customWidth="1"/>
    <col min="9261" max="9263" width="6.85546875" style="8" customWidth="1"/>
    <col min="9264" max="9264" width="9.7109375" style="8" customWidth="1"/>
    <col min="9265" max="9265" width="6.85546875" style="8" customWidth="1"/>
    <col min="9266" max="9268" width="11" style="8" customWidth="1"/>
    <col min="9269" max="9269" width="9" style="8" customWidth="1"/>
    <col min="9270" max="9270" width="4" style="8" customWidth="1"/>
    <col min="9271" max="9271" width="6.5703125" style="8" customWidth="1"/>
    <col min="9272" max="9272" width="18.42578125" style="8" customWidth="1"/>
    <col min="9273" max="9273" width="24.28515625" style="8" customWidth="1"/>
    <col min="9274" max="9274" width="14.42578125" style="8" customWidth="1"/>
    <col min="9275" max="9275" width="25.5703125" style="8" customWidth="1"/>
    <col min="9276" max="9276" width="12.42578125" style="8" customWidth="1"/>
    <col min="9277" max="9277" width="19.85546875" style="8" customWidth="1"/>
    <col min="9278" max="9279" width="4.7109375" style="8" customWidth="1"/>
    <col min="9280" max="9280" width="4.28515625" style="8" customWidth="1"/>
    <col min="9281" max="9281" width="4.42578125" style="8" customWidth="1"/>
    <col min="9282" max="9282" width="5.140625" style="8" customWidth="1"/>
    <col min="9283" max="9283" width="5.7109375" style="8" customWidth="1"/>
    <col min="9284" max="9284" width="6.28515625" style="8" customWidth="1"/>
    <col min="9285" max="9285" width="6.5703125" style="8" customWidth="1"/>
    <col min="9286" max="9286" width="6.28515625" style="8" customWidth="1"/>
    <col min="9287" max="9288" width="5.7109375" style="8" customWidth="1"/>
    <col min="9289" max="9289" width="14.7109375" style="8" customWidth="1"/>
    <col min="9290" max="9299" width="5.7109375" style="8" customWidth="1"/>
    <col min="9300" max="9472" width="9.140625" style="8"/>
    <col min="9473" max="9473" width="13.28515625" style="8" customWidth="1"/>
    <col min="9474" max="9474" width="36" style="8" customWidth="1"/>
    <col min="9475" max="9475" width="15.85546875" style="8" customWidth="1"/>
    <col min="9476" max="9476" width="20.5703125" style="8" customWidth="1"/>
    <col min="9477" max="9477" width="7" style="8" customWidth="1"/>
    <col min="9478" max="9481" width="6.85546875" style="8" customWidth="1"/>
    <col min="9482" max="9484" width="11" style="8" customWidth="1"/>
    <col min="9485" max="9485" width="9" style="8" customWidth="1"/>
    <col min="9486" max="9486" width="20.5703125" style="8" customWidth="1"/>
    <col min="9487" max="9491" width="6.85546875" style="8" customWidth="1"/>
    <col min="9492" max="9494" width="11" style="8" customWidth="1"/>
    <col min="9495" max="9495" width="9" style="8" customWidth="1"/>
    <col min="9496" max="9496" width="20.5703125" style="8" customWidth="1"/>
    <col min="9497" max="9497" width="11" style="8" customWidth="1"/>
    <col min="9498" max="9501" width="6.85546875" style="8" customWidth="1"/>
    <col min="9502" max="9504" width="11" style="8" customWidth="1"/>
    <col min="9505" max="9505" width="9" style="8" customWidth="1"/>
    <col min="9506" max="9506" width="20.5703125" style="8" customWidth="1"/>
    <col min="9507" max="9511" width="6.85546875" style="8" customWidth="1"/>
    <col min="9512" max="9514" width="11" style="8" customWidth="1"/>
    <col min="9515" max="9515" width="9" style="8" customWidth="1"/>
    <col min="9516" max="9516" width="20.5703125" style="8" customWidth="1"/>
    <col min="9517" max="9519" width="6.85546875" style="8" customWidth="1"/>
    <col min="9520" max="9520" width="9.7109375" style="8" customWidth="1"/>
    <col min="9521" max="9521" width="6.85546875" style="8" customWidth="1"/>
    <col min="9522" max="9524" width="11" style="8" customWidth="1"/>
    <col min="9525" max="9525" width="9" style="8" customWidth="1"/>
    <col min="9526" max="9526" width="4" style="8" customWidth="1"/>
    <col min="9527" max="9527" width="6.5703125" style="8" customWidth="1"/>
    <col min="9528" max="9528" width="18.42578125" style="8" customWidth="1"/>
    <col min="9529" max="9529" width="24.28515625" style="8" customWidth="1"/>
    <col min="9530" max="9530" width="14.42578125" style="8" customWidth="1"/>
    <col min="9531" max="9531" width="25.5703125" style="8" customWidth="1"/>
    <col min="9532" max="9532" width="12.42578125" style="8" customWidth="1"/>
    <col min="9533" max="9533" width="19.85546875" style="8" customWidth="1"/>
    <col min="9534" max="9535" width="4.7109375" style="8" customWidth="1"/>
    <col min="9536" max="9536" width="4.28515625" style="8" customWidth="1"/>
    <col min="9537" max="9537" width="4.42578125" style="8" customWidth="1"/>
    <col min="9538" max="9538" width="5.140625" style="8" customWidth="1"/>
    <col min="9539" max="9539" width="5.7109375" style="8" customWidth="1"/>
    <col min="9540" max="9540" width="6.28515625" style="8" customWidth="1"/>
    <col min="9541" max="9541" width="6.5703125" style="8" customWidth="1"/>
    <col min="9542" max="9542" width="6.28515625" style="8" customWidth="1"/>
    <col min="9543" max="9544" width="5.7109375" style="8" customWidth="1"/>
    <col min="9545" max="9545" width="14.7109375" style="8" customWidth="1"/>
    <col min="9546" max="9555" width="5.7109375" style="8" customWidth="1"/>
    <col min="9556" max="9728" width="9.140625" style="8"/>
    <col min="9729" max="9729" width="13.28515625" style="8" customWidth="1"/>
    <col min="9730" max="9730" width="36" style="8" customWidth="1"/>
    <col min="9731" max="9731" width="15.85546875" style="8" customWidth="1"/>
    <col min="9732" max="9732" width="20.5703125" style="8" customWidth="1"/>
    <col min="9733" max="9733" width="7" style="8" customWidth="1"/>
    <col min="9734" max="9737" width="6.85546875" style="8" customWidth="1"/>
    <col min="9738" max="9740" width="11" style="8" customWidth="1"/>
    <col min="9741" max="9741" width="9" style="8" customWidth="1"/>
    <col min="9742" max="9742" width="20.5703125" style="8" customWidth="1"/>
    <col min="9743" max="9747" width="6.85546875" style="8" customWidth="1"/>
    <col min="9748" max="9750" width="11" style="8" customWidth="1"/>
    <col min="9751" max="9751" width="9" style="8" customWidth="1"/>
    <col min="9752" max="9752" width="20.5703125" style="8" customWidth="1"/>
    <col min="9753" max="9753" width="11" style="8" customWidth="1"/>
    <col min="9754" max="9757" width="6.85546875" style="8" customWidth="1"/>
    <col min="9758" max="9760" width="11" style="8" customWidth="1"/>
    <col min="9761" max="9761" width="9" style="8" customWidth="1"/>
    <col min="9762" max="9762" width="20.5703125" style="8" customWidth="1"/>
    <col min="9763" max="9767" width="6.85546875" style="8" customWidth="1"/>
    <col min="9768" max="9770" width="11" style="8" customWidth="1"/>
    <col min="9771" max="9771" width="9" style="8" customWidth="1"/>
    <col min="9772" max="9772" width="20.5703125" style="8" customWidth="1"/>
    <col min="9773" max="9775" width="6.85546875" style="8" customWidth="1"/>
    <col min="9776" max="9776" width="9.7109375" style="8" customWidth="1"/>
    <col min="9777" max="9777" width="6.85546875" style="8" customWidth="1"/>
    <col min="9778" max="9780" width="11" style="8" customWidth="1"/>
    <col min="9781" max="9781" width="9" style="8" customWidth="1"/>
    <col min="9782" max="9782" width="4" style="8" customWidth="1"/>
    <col min="9783" max="9783" width="6.5703125" style="8" customWidth="1"/>
    <col min="9784" max="9784" width="18.42578125" style="8" customWidth="1"/>
    <col min="9785" max="9785" width="24.28515625" style="8" customWidth="1"/>
    <col min="9786" max="9786" width="14.42578125" style="8" customWidth="1"/>
    <col min="9787" max="9787" width="25.5703125" style="8" customWidth="1"/>
    <col min="9788" max="9788" width="12.42578125" style="8" customWidth="1"/>
    <col min="9789" max="9789" width="19.85546875" style="8" customWidth="1"/>
    <col min="9790" max="9791" width="4.7109375" style="8" customWidth="1"/>
    <col min="9792" max="9792" width="4.28515625" style="8" customWidth="1"/>
    <col min="9793" max="9793" width="4.42578125" style="8" customWidth="1"/>
    <col min="9794" max="9794" width="5.140625" style="8" customWidth="1"/>
    <col min="9795" max="9795" width="5.7109375" style="8" customWidth="1"/>
    <col min="9796" max="9796" width="6.28515625" style="8" customWidth="1"/>
    <col min="9797" max="9797" width="6.5703125" style="8" customWidth="1"/>
    <col min="9798" max="9798" width="6.28515625" style="8" customWidth="1"/>
    <col min="9799" max="9800" width="5.7109375" style="8" customWidth="1"/>
    <col min="9801" max="9801" width="14.7109375" style="8" customWidth="1"/>
    <col min="9802" max="9811" width="5.7109375" style="8" customWidth="1"/>
    <col min="9812" max="9984" width="9.140625" style="8"/>
    <col min="9985" max="9985" width="13.28515625" style="8" customWidth="1"/>
    <col min="9986" max="9986" width="36" style="8" customWidth="1"/>
    <col min="9987" max="9987" width="15.85546875" style="8" customWidth="1"/>
    <col min="9988" max="9988" width="20.5703125" style="8" customWidth="1"/>
    <col min="9989" max="9989" width="7" style="8" customWidth="1"/>
    <col min="9990" max="9993" width="6.85546875" style="8" customWidth="1"/>
    <col min="9994" max="9996" width="11" style="8" customWidth="1"/>
    <col min="9997" max="9997" width="9" style="8" customWidth="1"/>
    <col min="9998" max="9998" width="20.5703125" style="8" customWidth="1"/>
    <col min="9999" max="10003" width="6.85546875" style="8" customWidth="1"/>
    <col min="10004" max="10006" width="11" style="8" customWidth="1"/>
    <col min="10007" max="10007" width="9" style="8" customWidth="1"/>
    <col min="10008" max="10008" width="20.5703125" style="8" customWidth="1"/>
    <col min="10009" max="10009" width="11" style="8" customWidth="1"/>
    <col min="10010" max="10013" width="6.85546875" style="8" customWidth="1"/>
    <col min="10014" max="10016" width="11" style="8" customWidth="1"/>
    <col min="10017" max="10017" width="9" style="8" customWidth="1"/>
    <col min="10018" max="10018" width="20.5703125" style="8" customWidth="1"/>
    <col min="10019" max="10023" width="6.85546875" style="8" customWidth="1"/>
    <col min="10024" max="10026" width="11" style="8" customWidth="1"/>
    <col min="10027" max="10027" width="9" style="8" customWidth="1"/>
    <col min="10028" max="10028" width="20.5703125" style="8" customWidth="1"/>
    <col min="10029" max="10031" width="6.85546875" style="8" customWidth="1"/>
    <col min="10032" max="10032" width="9.7109375" style="8" customWidth="1"/>
    <col min="10033" max="10033" width="6.85546875" style="8" customWidth="1"/>
    <col min="10034" max="10036" width="11" style="8" customWidth="1"/>
    <col min="10037" max="10037" width="9" style="8" customWidth="1"/>
    <col min="10038" max="10038" width="4" style="8" customWidth="1"/>
    <col min="10039" max="10039" width="6.5703125" style="8" customWidth="1"/>
    <col min="10040" max="10040" width="18.42578125" style="8" customWidth="1"/>
    <col min="10041" max="10041" width="24.28515625" style="8" customWidth="1"/>
    <col min="10042" max="10042" width="14.42578125" style="8" customWidth="1"/>
    <col min="10043" max="10043" width="25.5703125" style="8" customWidth="1"/>
    <col min="10044" max="10044" width="12.42578125" style="8" customWidth="1"/>
    <col min="10045" max="10045" width="19.85546875" style="8" customWidth="1"/>
    <col min="10046" max="10047" width="4.7109375" style="8" customWidth="1"/>
    <col min="10048" max="10048" width="4.28515625" style="8" customWidth="1"/>
    <col min="10049" max="10049" width="4.42578125" style="8" customWidth="1"/>
    <col min="10050" max="10050" width="5.140625" style="8" customWidth="1"/>
    <col min="10051" max="10051" width="5.7109375" style="8" customWidth="1"/>
    <col min="10052" max="10052" width="6.28515625" style="8" customWidth="1"/>
    <col min="10053" max="10053" width="6.5703125" style="8" customWidth="1"/>
    <col min="10054" max="10054" width="6.28515625" style="8" customWidth="1"/>
    <col min="10055" max="10056" width="5.7109375" style="8" customWidth="1"/>
    <col min="10057" max="10057" width="14.7109375" style="8" customWidth="1"/>
    <col min="10058" max="10067" width="5.7109375" style="8" customWidth="1"/>
    <col min="10068" max="10240" width="9.140625" style="8"/>
    <col min="10241" max="10241" width="13.28515625" style="8" customWidth="1"/>
    <col min="10242" max="10242" width="36" style="8" customWidth="1"/>
    <col min="10243" max="10243" width="15.85546875" style="8" customWidth="1"/>
    <col min="10244" max="10244" width="20.5703125" style="8" customWidth="1"/>
    <col min="10245" max="10245" width="7" style="8" customWidth="1"/>
    <col min="10246" max="10249" width="6.85546875" style="8" customWidth="1"/>
    <col min="10250" max="10252" width="11" style="8" customWidth="1"/>
    <col min="10253" max="10253" width="9" style="8" customWidth="1"/>
    <col min="10254" max="10254" width="20.5703125" style="8" customWidth="1"/>
    <col min="10255" max="10259" width="6.85546875" style="8" customWidth="1"/>
    <col min="10260" max="10262" width="11" style="8" customWidth="1"/>
    <col min="10263" max="10263" width="9" style="8" customWidth="1"/>
    <col min="10264" max="10264" width="20.5703125" style="8" customWidth="1"/>
    <col min="10265" max="10265" width="11" style="8" customWidth="1"/>
    <col min="10266" max="10269" width="6.85546875" style="8" customWidth="1"/>
    <col min="10270" max="10272" width="11" style="8" customWidth="1"/>
    <col min="10273" max="10273" width="9" style="8" customWidth="1"/>
    <col min="10274" max="10274" width="20.5703125" style="8" customWidth="1"/>
    <col min="10275" max="10279" width="6.85546875" style="8" customWidth="1"/>
    <col min="10280" max="10282" width="11" style="8" customWidth="1"/>
    <col min="10283" max="10283" width="9" style="8" customWidth="1"/>
    <col min="10284" max="10284" width="20.5703125" style="8" customWidth="1"/>
    <col min="10285" max="10287" width="6.85546875" style="8" customWidth="1"/>
    <col min="10288" max="10288" width="9.7109375" style="8" customWidth="1"/>
    <col min="10289" max="10289" width="6.85546875" style="8" customWidth="1"/>
    <col min="10290" max="10292" width="11" style="8" customWidth="1"/>
    <col min="10293" max="10293" width="9" style="8" customWidth="1"/>
    <col min="10294" max="10294" width="4" style="8" customWidth="1"/>
    <col min="10295" max="10295" width="6.5703125" style="8" customWidth="1"/>
    <col min="10296" max="10296" width="18.42578125" style="8" customWidth="1"/>
    <col min="10297" max="10297" width="24.28515625" style="8" customWidth="1"/>
    <col min="10298" max="10298" width="14.42578125" style="8" customWidth="1"/>
    <col min="10299" max="10299" width="25.5703125" style="8" customWidth="1"/>
    <col min="10300" max="10300" width="12.42578125" style="8" customWidth="1"/>
    <col min="10301" max="10301" width="19.85546875" style="8" customWidth="1"/>
    <col min="10302" max="10303" width="4.7109375" style="8" customWidth="1"/>
    <col min="10304" max="10304" width="4.28515625" style="8" customWidth="1"/>
    <col min="10305" max="10305" width="4.42578125" style="8" customWidth="1"/>
    <col min="10306" max="10306" width="5.140625" style="8" customWidth="1"/>
    <col min="10307" max="10307" width="5.7109375" style="8" customWidth="1"/>
    <col min="10308" max="10308" width="6.28515625" style="8" customWidth="1"/>
    <col min="10309" max="10309" width="6.5703125" style="8" customWidth="1"/>
    <col min="10310" max="10310" width="6.28515625" style="8" customWidth="1"/>
    <col min="10311" max="10312" width="5.7109375" style="8" customWidth="1"/>
    <col min="10313" max="10313" width="14.7109375" style="8" customWidth="1"/>
    <col min="10314" max="10323" width="5.7109375" style="8" customWidth="1"/>
    <col min="10324" max="10496" width="9.140625" style="8"/>
    <col min="10497" max="10497" width="13.28515625" style="8" customWidth="1"/>
    <col min="10498" max="10498" width="36" style="8" customWidth="1"/>
    <col min="10499" max="10499" width="15.85546875" style="8" customWidth="1"/>
    <col min="10500" max="10500" width="20.5703125" style="8" customWidth="1"/>
    <col min="10501" max="10501" width="7" style="8" customWidth="1"/>
    <col min="10502" max="10505" width="6.85546875" style="8" customWidth="1"/>
    <col min="10506" max="10508" width="11" style="8" customWidth="1"/>
    <col min="10509" max="10509" width="9" style="8" customWidth="1"/>
    <col min="10510" max="10510" width="20.5703125" style="8" customWidth="1"/>
    <col min="10511" max="10515" width="6.85546875" style="8" customWidth="1"/>
    <col min="10516" max="10518" width="11" style="8" customWidth="1"/>
    <col min="10519" max="10519" width="9" style="8" customWidth="1"/>
    <col min="10520" max="10520" width="20.5703125" style="8" customWidth="1"/>
    <col min="10521" max="10521" width="11" style="8" customWidth="1"/>
    <col min="10522" max="10525" width="6.85546875" style="8" customWidth="1"/>
    <col min="10526" max="10528" width="11" style="8" customWidth="1"/>
    <col min="10529" max="10529" width="9" style="8" customWidth="1"/>
    <col min="10530" max="10530" width="20.5703125" style="8" customWidth="1"/>
    <col min="10531" max="10535" width="6.85546875" style="8" customWidth="1"/>
    <col min="10536" max="10538" width="11" style="8" customWidth="1"/>
    <col min="10539" max="10539" width="9" style="8" customWidth="1"/>
    <col min="10540" max="10540" width="20.5703125" style="8" customWidth="1"/>
    <col min="10541" max="10543" width="6.85546875" style="8" customWidth="1"/>
    <col min="10544" max="10544" width="9.7109375" style="8" customWidth="1"/>
    <col min="10545" max="10545" width="6.85546875" style="8" customWidth="1"/>
    <col min="10546" max="10548" width="11" style="8" customWidth="1"/>
    <col min="10549" max="10549" width="9" style="8" customWidth="1"/>
    <col min="10550" max="10550" width="4" style="8" customWidth="1"/>
    <col min="10551" max="10551" width="6.5703125" style="8" customWidth="1"/>
    <col min="10552" max="10552" width="18.42578125" style="8" customWidth="1"/>
    <col min="10553" max="10553" width="24.28515625" style="8" customWidth="1"/>
    <col min="10554" max="10554" width="14.42578125" style="8" customWidth="1"/>
    <col min="10555" max="10555" width="25.5703125" style="8" customWidth="1"/>
    <col min="10556" max="10556" width="12.42578125" style="8" customWidth="1"/>
    <col min="10557" max="10557" width="19.85546875" style="8" customWidth="1"/>
    <col min="10558" max="10559" width="4.7109375" style="8" customWidth="1"/>
    <col min="10560" max="10560" width="4.28515625" style="8" customWidth="1"/>
    <col min="10561" max="10561" width="4.42578125" style="8" customWidth="1"/>
    <col min="10562" max="10562" width="5.140625" style="8" customWidth="1"/>
    <col min="10563" max="10563" width="5.7109375" style="8" customWidth="1"/>
    <col min="10564" max="10564" width="6.28515625" style="8" customWidth="1"/>
    <col min="10565" max="10565" width="6.5703125" style="8" customWidth="1"/>
    <col min="10566" max="10566" width="6.28515625" style="8" customWidth="1"/>
    <col min="10567" max="10568" width="5.7109375" style="8" customWidth="1"/>
    <col min="10569" max="10569" width="14.7109375" style="8" customWidth="1"/>
    <col min="10570" max="10579" width="5.7109375" style="8" customWidth="1"/>
    <col min="10580" max="10752" width="9.140625" style="8"/>
    <col min="10753" max="10753" width="13.28515625" style="8" customWidth="1"/>
    <col min="10754" max="10754" width="36" style="8" customWidth="1"/>
    <col min="10755" max="10755" width="15.85546875" style="8" customWidth="1"/>
    <col min="10756" max="10756" width="20.5703125" style="8" customWidth="1"/>
    <col min="10757" max="10757" width="7" style="8" customWidth="1"/>
    <col min="10758" max="10761" width="6.85546875" style="8" customWidth="1"/>
    <col min="10762" max="10764" width="11" style="8" customWidth="1"/>
    <col min="10765" max="10765" width="9" style="8" customWidth="1"/>
    <col min="10766" max="10766" width="20.5703125" style="8" customWidth="1"/>
    <col min="10767" max="10771" width="6.85546875" style="8" customWidth="1"/>
    <col min="10772" max="10774" width="11" style="8" customWidth="1"/>
    <col min="10775" max="10775" width="9" style="8" customWidth="1"/>
    <col min="10776" max="10776" width="20.5703125" style="8" customWidth="1"/>
    <col min="10777" max="10777" width="11" style="8" customWidth="1"/>
    <col min="10778" max="10781" width="6.85546875" style="8" customWidth="1"/>
    <col min="10782" max="10784" width="11" style="8" customWidth="1"/>
    <col min="10785" max="10785" width="9" style="8" customWidth="1"/>
    <col min="10786" max="10786" width="20.5703125" style="8" customWidth="1"/>
    <col min="10787" max="10791" width="6.85546875" style="8" customWidth="1"/>
    <col min="10792" max="10794" width="11" style="8" customWidth="1"/>
    <col min="10795" max="10795" width="9" style="8" customWidth="1"/>
    <col min="10796" max="10796" width="20.5703125" style="8" customWidth="1"/>
    <col min="10797" max="10799" width="6.85546875" style="8" customWidth="1"/>
    <col min="10800" max="10800" width="9.7109375" style="8" customWidth="1"/>
    <col min="10801" max="10801" width="6.85546875" style="8" customWidth="1"/>
    <col min="10802" max="10804" width="11" style="8" customWidth="1"/>
    <col min="10805" max="10805" width="9" style="8" customWidth="1"/>
    <col min="10806" max="10806" width="4" style="8" customWidth="1"/>
    <col min="10807" max="10807" width="6.5703125" style="8" customWidth="1"/>
    <col min="10808" max="10808" width="18.42578125" style="8" customWidth="1"/>
    <col min="10809" max="10809" width="24.28515625" style="8" customWidth="1"/>
    <col min="10810" max="10810" width="14.42578125" style="8" customWidth="1"/>
    <col min="10811" max="10811" width="25.5703125" style="8" customWidth="1"/>
    <col min="10812" max="10812" width="12.42578125" style="8" customWidth="1"/>
    <col min="10813" max="10813" width="19.85546875" style="8" customWidth="1"/>
    <col min="10814" max="10815" width="4.7109375" style="8" customWidth="1"/>
    <col min="10816" max="10816" width="4.28515625" style="8" customWidth="1"/>
    <col min="10817" max="10817" width="4.42578125" style="8" customWidth="1"/>
    <col min="10818" max="10818" width="5.140625" style="8" customWidth="1"/>
    <col min="10819" max="10819" width="5.7109375" style="8" customWidth="1"/>
    <col min="10820" max="10820" width="6.28515625" style="8" customWidth="1"/>
    <col min="10821" max="10821" width="6.5703125" style="8" customWidth="1"/>
    <col min="10822" max="10822" width="6.28515625" style="8" customWidth="1"/>
    <col min="10823" max="10824" width="5.7109375" style="8" customWidth="1"/>
    <col min="10825" max="10825" width="14.7109375" style="8" customWidth="1"/>
    <col min="10826" max="10835" width="5.7109375" style="8" customWidth="1"/>
    <col min="10836" max="11008" width="9.140625" style="8"/>
    <col min="11009" max="11009" width="13.28515625" style="8" customWidth="1"/>
    <col min="11010" max="11010" width="36" style="8" customWidth="1"/>
    <col min="11011" max="11011" width="15.85546875" style="8" customWidth="1"/>
    <col min="11012" max="11012" width="20.5703125" style="8" customWidth="1"/>
    <col min="11013" max="11013" width="7" style="8" customWidth="1"/>
    <col min="11014" max="11017" width="6.85546875" style="8" customWidth="1"/>
    <col min="11018" max="11020" width="11" style="8" customWidth="1"/>
    <col min="11021" max="11021" width="9" style="8" customWidth="1"/>
    <col min="11022" max="11022" width="20.5703125" style="8" customWidth="1"/>
    <col min="11023" max="11027" width="6.85546875" style="8" customWidth="1"/>
    <col min="11028" max="11030" width="11" style="8" customWidth="1"/>
    <col min="11031" max="11031" width="9" style="8" customWidth="1"/>
    <col min="11032" max="11032" width="20.5703125" style="8" customWidth="1"/>
    <col min="11033" max="11033" width="11" style="8" customWidth="1"/>
    <col min="11034" max="11037" width="6.85546875" style="8" customWidth="1"/>
    <col min="11038" max="11040" width="11" style="8" customWidth="1"/>
    <col min="11041" max="11041" width="9" style="8" customWidth="1"/>
    <col min="11042" max="11042" width="20.5703125" style="8" customWidth="1"/>
    <col min="11043" max="11047" width="6.85546875" style="8" customWidth="1"/>
    <col min="11048" max="11050" width="11" style="8" customWidth="1"/>
    <col min="11051" max="11051" width="9" style="8" customWidth="1"/>
    <col min="11052" max="11052" width="20.5703125" style="8" customWidth="1"/>
    <col min="11053" max="11055" width="6.85546875" style="8" customWidth="1"/>
    <col min="11056" max="11056" width="9.7109375" style="8" customWidth="1"/>
    <col min="11057" max="11057" width="6.85546875" style="8" customWidth="1"/>
    <col min="11058" max="11060" width="11" style="8" customWidth="1"/>
    <col min="11061" max="11061" width="9" style="8" customWidth="1"/>
    <col min="11062" max="11062" width="4" style="8" customWidth="1"/>
    <col min="11063" max="11063" width="6.5703125" style="8" customWidth="1"/>
    <col min="11064" max="11064" width="18.42578125" style="8" customWidth="1"/>
    <col min="11065" max="11065" width="24.28515625" style="8" customWidth="1"/>
    <col min="11066" max="11066" width="14.42578125" style="8" customWidth="1"/>
    <col min="11067" max="11067" width="25.5703125" style="8" customWidth="1"/>
    <col min="11068" max="11068" width="12.42578125" style="8" customWidth="1"/>
    <col min="11069" max="11069" width="19.85546875" style="8" customWidth="1"/>
    <col min="11070" max="11071" width="4.7109375" style="8" customWidth="1"/>
    <col min="11072" max="11072" width="4.28515625" style="8" customWidth="1"/>
    <col min="11073" max="11073" width="4.42578125" style="8" customWidth="1"/>
    <col min="11074" max="11074" width="5.140625" style="8" customWidth="1"/>
    <col min="11075" max="11075" width="5.7109375" style="8" customWidth="1"/>
    <col min="11076" max="11076" width="6.28515625" style="8" customWidth="1"/>
    <col min="11077" max="11077" width="6.5703125" style="8" customWidth="1"/>
    <col min="11078" max="11078" width="6.28515625" style="8" customWidth="1"/>
    <col min="11079" max="11080" width="5.7109375" style="8" customWidth="1"/>
    <col min="11081" max="11081" width="14.7109375" style="8" customWidth="1"/>
    <col min="11082" max="11091" width="5.7109375" style="8" customWidth="1"/>
    <col min="11092" max="11264" width="9.140625" style="8"/>
    <col min="11265" max="11265" width="13.28515625" style="8" customWidth="1"/>
    <col min="11266" max="11266" width="36" style="8" customWidth="1"/>
    <col min="11267" max="11267" width="15.85546875" style="8" customWidth="1"/>
    <col min="11268" max="11268" width="20.5703125" style="8" customWidth="1"/>
    <col min="11269" max="11269" width="7" style="8" customWidth="1"/>
    <col min="11270" max="11273" width="6.85546875" style="8" customWidth="1"/>
    <col min="11274" max="11276" width="11" style="8" customWidth="1"/>
    <col min="11277" max="11277" width="9" style="8" customWidth="1"/>
    <col min="11278" max="11278" width="20.5703125" style="8" customWidth="1"/>
    <col min="11279" max="11283" width="6.85546875" style="8" customWidth="1"/>
    <col min="11284" max="11286" width="11" style="8" customWidth="1"/>
    <col min="11287" max="11287" width="9" style="8" customWidth="1"/>
    <col min="11288" max="11288" width="20.5703125" style="8" customWidth="1"/>
    <col min="11289" max="11289" width="11" style="8" customWidth="1"/>
    <col min="11290" max="11293" width="6.85546875" style="8" customWidth="1"/>
    <col min="11294" max="11296" width="11" style="8" customWidth="1"/>
    <col min="11297" max="11297" width="9" style="8" customWidth="1"/>
    <col min="11298" max="11298" width="20.5703125" style="8" customWidth="1"/>
    <col min="11299" max="11303" width="6.85546875" style="8" customWidth="1"/>
    <col min="11304" max="11306" width="11" style="8" customWidth="1"/>
    <col min="11307" max="11307" width="9" style="8" customWidth="1"/>
    <col min="11308" max="11308" width="20.5703125" style="8" customWidth="1"/>
    <col min="11309" max="11311" width="6.85546875" style="8" customWidth="1"/>
    <col min="11312" max="11312" width="9.7109375" style="8" customWidth="1"/>
    <col min="11313" max="11313" width="6.85546875" style="8" customWidth="1"/>
    <col min="11314" max="11316" width="11" style="8" customWidth="1"/>
    <col min="11317" max="11317" width="9" style="8" customWidth="1"/>
    <col min="11318" max="11318" width="4" style="8" customWidth="1"/>
    <col min="11319" max="11319" width="6.5703125" style="8" customWidth="1"/>
    <col min="11320" max="11320" width="18.42578125" style="8" customWidth="1"/>
    <col min="11321" max="11321" width="24.28515625" style="8" customWidth="1"/>
    <col min="11322" max="11322" width="14.42578125" style="8" customWidth="1"/>
    <col min="11323" max="11323" width="25.5703125" style="8" customWidth="1"/>
    <col min="11324" max="11324" width="12.42578125" style="8" customWidth="1"/>
    <col min="11325" max="11325" width="19.85546875" style="8" customWidth="1"/>
    <col min="11326" max="11327" width="4.7109375" style="8" customWidth="1"/>
    <col min="11328" max="11328" width="4.28515625" style="8" customWidth="1"/>
    <col min="11329" max="11329" width="4.42578125" style="8" customWidth="1"/>
    <col min="11330" max="11330" width="5.140625" style="8" customWidth="1"/>
    <col min="11331" max="11331" width="5.7109375" style="8" customWidth="1"/>
    <col min="11332" max="11332" width="6.28515625" style="8" customWidth="1"/>
    <col min="11333" max="11333" width="6.5703125" style="8" customWidth="1"/>
    <col min="11334" max="11334" width="6.28515625" style="8" customWidth="1"/>
    <col min="11335" max="11336" width="5.7109375" style="8" customWidth="1"/>
    <col min="11337" max="11337" width="14.7109375" style="8" customWidth="1"/>
    <col min="11338" max="11347" width="5.7109375" style="8" customWidth="1"/>
    <col min="11348" max="11520" width="9.140625" style="8"/>
    <col min="11521" max="11521" width="13.28515625" style="8" customWidth="1"/>
    <col min="11522" max="11522" width="36" style="8" customWidth="1"/>
    <col min="11523" max="11523" width="15.85546875" style="8" customWidth="1"/>
    <col min="11524" max="11524" width="20.5703125" style="8" customWidth="1"/>
    <col min="11525" max="11525" width="7" style="8" customWidth="1"/>
    <col min="11526" max="11529" width="6.85546875" style="8" customWidth="1"/>
    <col min="11530" max="11532" width="11" style="8" customWidth="1"/>
    <col min="11533" max="11533" width="9" style="8" customWidth="1"/>
    <col min="11534" max="11534" width="20.5703125" style="8" customWidth="1"/>
    <col min="11535" max="11539" width="6.85546875" style="8" customWidth="1"/>
    <col min="11540" max="11542" width="11" style="8" customWidth="1"/>
    <col min="11543" max="11543" width="9" style="8" customWidth="1"/>
    <col min="11544" max="11544" width="20.5703125" style="8" customWidth="1"/>
    <col min="11545" max="11545" width="11" style="8" customWidth="1"/>
    <col min="11546" max="11549" width="6.85546875" style="8" customWidth="1"/>
    <col min="11550" max="11552" width="11" style="8" customWidth="1"/>
    <col min="11553" max="11553" width="9" style="8" customWidth="1"/>
    <col min="11554" max="11554" width="20.5703125" style="8" customWidth="1"/>
    <col min="11555" max="11559" width="6.85546875" style="8" customWidth="1"/>
    <col min="11560" max="11562" width="11" style="8" customWidth="1"/>
    <col min="11563" max="11563" width="9" style="8" customWidth="1"/>
    <col min="11564" max="11564" width="20.5703125" style="8" customWidth="1"/>
    <col min="11565" max="11567" width="6.85546875" style="8" customWidth="1"/>
    <col min="11568" max="11568" width="9.7109375" style="8" customWidth="1"/>
    <col min="11569" max="11569" width="6.85546875" style="8" customWidth="1"/>
    <col min="11570" max="11572" width="11" style="8" customWidth="1"/>
    <col min="11573" max="11573" width="9" style="8" customWidth="1"/>
    <col min="11574" max="11574" width="4" style="8" customWidth="1"/>
    <col min="11575" max="11575" width="6.5703125" style="8" customWidth="1"/>
    <col min="11576" max="11576" width="18.42578125" style="8" customWidth="1"/>
    <col min="11577" max="11577" width="24.28515625" style="8" customWidth="1"/>
    <col min="11578" max="11578" width="14.42578125" style="8" customWidth="1"/>
    <col min="11579" max="11579" width="25.5703125" style="8" customWidth="1"/>
    <col min="11580" max="11580" width="12.42578125" style="8" customWidth="1"/>
    <col min="11581" max="11581" width="19.85546875" style="8" customWidth="1"/>
    <col min="11582" max="11583" width="4.7109375" style="8" customWidth="1"/>
    <col min="11584" max="11584" width="4.28515625" style="8" customWidth="1"/>
    <col min="11585" max="11585" width="4.42578125" style="8" customWidth="1"/>
    <col min="11586" max="11586" width="5.140625" style="8" customWidth="1"/>
    <col min="11587" max="11587" width="5.7109375" style="8" customWidth="1"/>
    <col min="11588" max="11588" width="6.28515625" style="8" customWidth="1"/>
    <col min="11589" max="11589" width="6.5703125" style="8" customWidth="1"/>
    <col min="11590" max="11590" width="6.28515625" style="8" customWidth="1"/>
    <col min="11591" max="11592" width="5.7109375" style="8" customWidth="1"/>
    <col min="11593" max="11593" width="14.7109375" style="8" customWidth="1"/>
    <col min="11594" max="11603" width="5.7109375" style="8" customWidth="1"/>
    <col min="11604" max="11776" width="9.140625" style="8"/>
    <col min="11777" max="11777" width="13.28515625" style="8" customWidth="1"/>
    <col min="11778" max="11778" width="36" style="8" customWidth="1"/>
    <col min="11779" max="11779" width="15.85546875" style="8" customWidth="1"/>
    <col min="11780" max="11780" width="20.5703125" style="8" customWidth="1"/>
    <col min="11781" max="11781" width="7" style="8" customWidth="1"/>
    <col min="11782" max="11785" width="6.85546875" style="8" customWidth="1"/>
    <col min="11786" max="11788" width="11" style="8" customWidth="1"/>
    <col min="11789" max="11789" width="9" style="8" customWidth="1"/>
    <col min="11790" max="11790" width="20.5703125" style="8" customWidth="1"/>
    <col min="11791" max="11795" width="6.85546875" style="8" customWidth="1"/>
    <col min="11796" max="11798" width="11" style="8" customWidth="1"/>
    <col min="11799" max="11799" width="9" style="8" customWidth="1"/>
    <col min="11800" max="11800" width="20.5703125" style="8" customWidth="1"/>
    <col min="11801" max="11801" width="11" style="8" customWidth="1"/>
    <col min="11802" max="11805" width="6.85546875" style="8" customWidth="1"/>
    <col min="11806" max="11808" width="11" style="8" customWidth="1"/>
    <col min="11809" max="11809" width="9" style="8" customWidth="1"/>
    <col min="11810" max="11810" width="20.5703125" style="8" customWidth="1"/>
    <col min="11811" max="11815" width="6.85546875" style="8" customWidth="1"/>
    <col min="11816" max="11818" width="11" style="8" customWidth="1"/>
    <col min="11819" max="11819" width="9" style="8" customWidth="1"/>
    <col min="11820" max="11820" width="20.5703125" style="8" customWidth="1"/>
    <col min="11821" max="11823" width="6.85546875" style="8" customWidth="1"/>
    <col min="11824" max="11824" width="9.7109375" style="8" customWidth="1"/>
    <col min="11825" max="11825" width="6.85546875" style="8" customWidth="1"/>
    <col min="11826" max="11828" width="11" style="8" customWidth="1"/>
    <col min="11829" max="11829" width="9" style="8" customWidth="1"/>
    <col min="11830" max="11830" width="4" style="8" customWidth="1"/>
    <col min="11831" max="11831" width="6.5703125" style="8" customWidth="1"/>
    <col min="11832" max="11832" width="18.42578125" style="8" customWidth="1"/>
    <col min="11833" max="11833" width="24.28515625" style="8" customWidth="1"/>
    <col min="11834" max="11834" width="14.42578125" style="8" customWidth="1"/>
    <col min="11835" max="11835" width="25.5703125" style="8" customWidth="1"/>
    <col min="11836" max="11836" width="12.42578125" style="8" customWidth="1"/>
    <col min="11837" max="11837" width="19.85546875" style="8" customWidth="1"/>
    <col min="11838" max="11839" width="4.7109375" style="8" customWidth="1"/>
    <col min="11840" max="11840" width="4.28515625" style="8" customWidth="1"/>
    <col min="11841" max="11841" width="4.42578125" style="8" customWidth="1"/>
    <col min="11842" max="11842" width="5.140625" style="8" customWidth="1"/>
    <col min="11843" max="11843" width="5.7109375" style="8" customWidth="1"/>
    <col min="11844" max="11844" width="6.28515625" style="8" customWidth="1"/>
    <col min="11845" max="11845" width="6.5703125" style="8" customWidth="1"/>
    <col min="11846" max="11846" width="6.28515625" style="8" customWidth="1"/>
    <col min="11847" max="11848" width="5.7109375" style="8" customWidth="1"/>
    <col min="11849" max="11849" width="14.7109375" style="8" customWidth="1"/>
    <col min="11850" max="11859" width="5.7109375" style="8" customWidth="1"/>
    <col min="11860" max="12032" width="9.140625" style="8"/>
    <col min="12033" max="12033" width="13.28515625" style="8" customWidth="1"/>
    <col min="12034" max="12034" width="36" style="8" customWidth="1"/>
    <col min="12035" max="12035" width="15.85546875" style="8" customWidth="1"/>
    <col min="12036" max="12036" width="20.5703125" style="8" customWidth="1"/>
    <col min="12037" max="12037" width="7" style="8" customWidth="1"/>
    <col min="12038" max="12041" width="6.85546875" style="8" customWidth="1"/>
    <col min="12042" max="12044" width="11" style="8" customWidth="1"/>
    <col min="12045" max="12045" width="9" style="8" customWidth="1"/>
    <col min="12046" max="12046" width="20.5703125" style="8" customWidth="1"/>
    <col min="12047" max="12051" width="6.85546875" style="8" customWidth="1"/>
    <col min="12052" max="12054" width="11" style="8" customWidth="1"/>
    <col min="12055" max="12055" width="9" style="8" customWidth="1"/>
    <col min="12056" max="12056" width="20.5703125" style="8" customWidth="1"/>
    <col min="12057" max="12057" width="11" style="8" customWidth="1"/>
    <col min="12058" max="12061" width="6.85546875" style="8" customWidth="1"/>
    <col min="12062" max="12064" width="11" style="8" customWidth="1"/>
    <col min="12065" max="12065" width="9" style="8" customWidth="1"/>
    <col min="12066" max="12066" width="20.5703125" style="8" customWidth="1"/>
    <col min="12067" max="12071" width="6.85546875" style="8" customWidth="1"/>
    <col min="12072" max="12074" width="11" style="8" customWidth="1"/>
    <col min="12075" max="12075" width="9" style="8" customWidth="1"/>
    <col min="12076" max="12076" width="20.5703125" style="8" customWidth="1"/>
    <col min="12077" max="12079" width="6.85546875" style="8" customWidth="1"/>
    <col min="12080" max="12080" width="9.7109375" style="8" customWidth="1"/>
    <col min="12081" max="12081" width="6.85546875" style="8" customWidth="1"/>
    <col min="12082" max="12084" width="11" style="8" customWidth="1"/>
    <col min="12085" max="12085" width="9" style="8" customWidth="1"/>
    <col min="12086" max="12086" width="4" style="8" customWidth="1"/>
    <col min="12087" max="12087" width="6.5703125" style="8" customWidth="1"/>
    <col min="12088" max="12088" width="18.42578125" style="8" customWidth="1"/>
    <col min="12089" max="12089" width="24.28515625" style="8" customWidth="1"/>
    <col min="12090" max="12090" width="14.42578125" style="8" customWidth="1"/>
    <col min="12091" max="12091" width="25.5703125" style="8" customWidth="1"/>
    <col min="12092" max="12092" width="12.42578125" style="8" customWidth="1"/>
    <col min="12093" max="12093" width="19.85546875" style="8" customWidth="1"/>
    <col min="12094" max="12095" width="4.7109375" style="8" customWidth="1"/>
    <col min="12096" max="12096" width="4.28515625" style="8" customWidth="1"/>
    <col min="12097" max="12097" width="4.42578125" style="8" customWidth="1"/>
    <col min="12098" max="12098" width="5.140625" style="8" customWidth="1"/>
    <col min="12099" max="12099" width="5.7109375" style="8" customWidth="1"/>
    <col min="12100" max="12100" width="6.28515625" style="8" customWidth="1"/>
    <col min="12101" max="12101" width="6.5703125" style="8" customWidth="1"/>
    <col min="12102" max="12102" width="6.28515625" style="8" customWidth="1"/>
    <col min="12103" max="12104" width="5.7109375" style="8" customWidth="1"/>
    <col min="12105" max="12105" width="14.7109375" style="8" customWidth="1"/>
    <col min="12106" max="12115" width="5.7109375" style="8" customWidth="1"/>
    <col min="12116" max="12288" width="9.140625" style="8"/>
    <col min="12289" max="12289" width="13.28515625" style="8" customWidth="1"/>
    <col min="12290" max="12290" width="36" style="8" customWidth="1"/>
    <col min="12291" max="12291" width="15.85546875" style="8" customWidth="1"/>
    <col min="12292" max="12292" width="20.5703125" style="8" customWidth="1"/>
    <col min="12293" max="12293" width="7" style="8" customWidth="1"/>
    <col min="12294" max="12297" width="6.85546875" style="8" customWidth="1"/>
    <col min="12298" max="12300" width="11" style="8" customWidth="1"/>
    <col min="12301" max="12301" width="9" style="8" customWidth="1"/>
    <col min="12302" max="12302" width="20.5703125" style="8" customWidth="1"/>
    <col min="12303" max="12307" width="6.85546875" style="8" customWidth="1"/>
    <col min="12308" max="12310" width="11" style="8" customWidth="1"/>
    <col min="12311" max="12311" width="9" style="8" customWidth="1"/>
    <col min="12312" max="12312" width="20.5703125" style="8" customWidth="1"/>
    <col min="12313" max="12313" width="11" style="8" customWidth="1"/>
    <col min="12314" max="12317" width="6.85546875" style="8" customWidth="1"/>
    <col min="12318" max="12320" width="11" style="8" customWidth="1"/>
    <col min="12321" max="12321" width="9" style="8" customWidth="1"/>
    <col min="12322" max="12322" width="20.5703125" style="8" customWidth="1"/>
    <col min="12323" max="12327" width="6.85546875" style="8" customWidth="1"/>
    <col min="12328" max="12330" width="11" style="8" customWidth="1"/>
    <col min="12331" max="12331" width="9" style="8" customWidth="1"/>
    <col min="12332" max="12332" width="20.5703125" style="8" customWidth="1"/>
    <col min="12333" max="12335" width="6.85546875" style="8" customWidth="1"/>
    <col min="12336" max="12336" width="9.7109375" style="8" customWidth="1"/>
    <col min="12337" max="12337" width="6.85546875" style="8" customWidth="1"/>
    <col min="12338" max="12340" width="11" style="8" customWidth="1"/>
    <col min="12341" max="12341" width="9" style="8" customWidth="1"/>
    <col min="12342" max="12342" width="4" style="8" customWidth="1"/>
    <col min="12343" max="12343" width="6.5703125" style="8" customWidth="1"/>
    <col min="12344" max="12344" width="18.42578125" style="8" customWidth="1"/>
    <col min="12345" max="12345" width="24.28515625" style="8" customWidth="1"/>
    <col min="12346" max="12346" width="14.42578125" style="8" customWidth="1"/>
    <col min="12347" max="12347" width="25.5703125" style="8" customWidth="1"/>
    <col min="12348" max="12348" width="12.42578125" style="8" customWidth="1"/>
    <col min="12349" max="12349" width="19.85546875" style="8" customWidth="1"/>
    <col min="12350" max="12351" width="4.7109375" style="8" customWidth="1"/>
    <col min="12352" max="12352" width="4.28515625" style="8" customWidth="1"/>
    <col min="12353" max="12353" width="4.42578125" style="8" customWidth="1"/>
    <col min="12354" max="12354" width="5.140625" style="8" customWidth="1"/>
    <col min="12355" max="12355" width="5.7109375" style="8" customWidth="1"/>
    <col min="12356" max="12356" width="6.28515625" style="8" customWidth="1"/>
    <col min="12357" max="12357" width="6.5703125" style="8" customWidth="1"/>
    <col min="12358" max="12358" width="6.28515625" style="8" customWidth="1"/>
    <col min="12359" max="12360" width="5.7109375" style="8" customWidth="1"/>
    <col min="12361" max="12361" width="14.7109375" style="8" customWidth="1"/>
    <col min="12362" max="12371" width="5.7109375" style="8" customWidth="1"/>
    <col min="12372" max="12544" width="9.140625" style="8"/>
    <col min="12545" max="12545" width="13.28515625" style="8" customWidth="1"/>
    <col min="12546" max="12546" width="36" style="8" customWidth="1"/>
    <col min="12547" max="12547" width="15.85546875" style="8" customWidth="1"/>
    <col min="12548" max="12548" width="20.5703125" style="8" customWidth="1"/>
    <col min="12549" max="12549" width="7" style="8" customWidth="1"/>
    <col min="12550" max="12553" width="6.85546875" style="8" customWidth="1"/>
    <col min="12554" max="12556" width="11" style="8" customWidth="1"/>
    <col min="12557" max="12557" width="9" style="8" customWidth="1"/>
    <col min="12558" max="12558" width="20.5703125" style="8" customWidth="1"/>
    <col min="12559" max="12563" width="6.85546875" style="8" customWidth="1"/>
    <col min="12564" max="12566" width="11" style="8" customWidth="1"/>
    <col min="12567" max="12567" width="9" style="8" customWidth="1"/>
    <col min="12568" max="12568" width="20.5703125" style="8" customWidth="1"/>
    <col min="12569" max="12569" width="11" style="8" customWidth="1"/>
    <col min="12570" max="12573" width="6.85546875" style="8" customWidth="1"/>
    <col min="12574" max="12576" width="11" style="8" customWidth="1"/>
    <col min="12577" max="12577" width="9" style="8" customWidth="1"/>
    <col min="12578" max="12578" width="20.5703125" style="8" customWidth="1"/>
    <col min="12579" max="12583" width="6.85546875" style="8" customWidth="1"/>
    <col min="12584" max="12586" width="11" style="8" customWidth="1"/>
    <col min="12587" max="12587" width="9" style="8" customWidth="1"/>
    <col min="12588" max="12588" width="20.5703125" style="8" customWidth="1"/>
    <col min="12589" max="12591" width="6.85546875" style="8" customWidth="1"/>
    <col min="12592" max="12592" width="9.7109375" style="8" customWidth="1"/>
    <col min="12593" max="12593" width="6.85546875" style="8" customWidth="1"/>
    <col min="12594" max="12596" width="11" style="8" customWidth="1"/>
    <col min="12597" max="12597" width="9" style="8" customWidth="1"/>
    <col min="12598" max="12598" width="4" style="8" customWidth="1"/>
    <col min="12599" max="12599" width="6.5703125" style="8" customWidth="1"/>
    <col min="12600" max="12600" width="18.42578125" style="8" customWidth="1"/>
    <col min="12601" max="12601" width="24.28515625" style="8" customWidth="1"/>
    <col min="12602" max="12602" width="14.42578125" style="8" customWidth="1"/>
    <col min="12603" max="12603" width="25.5703125" style="8" customWidth="1"/>
    <col min="12604" max="12604" width="12.42578125" style="8" customWidth="1"/>
    <col min="12605" max="12605" width="19.85546875" style="8" customWidth="1"/>
    <col min="12606" max="12607" width="4.7109375" style="8" customWidth="1"/>
    <col min="12608" max="12608" width="4.28515625" style="8" customWidth="1"/>
    <col min="12609" max="12609" width="4.42578125" style="8" customWidth="1"/>
    <col min="12610" max="12610" width="5.140625" style="8" customWidth="1"/>
    <col min="12611" max="12611" width="5.7109375" style="8" customWidth="1"/>
    <col min="12612" max="12612" width="6.28515625" style="8" customWidth="1"/>
    <col min="12613" max="12613" width="6.5703125" style="8" customWidth="1"/>
    <col min="12614" max="12614" width="6.28515625" style="8" customWidth="1"/>
    <col min="12615" max="12616" width="5.7109375" style="8" customWidth="1"/>
    <col min="12617" max="12617" width="14.7109375" style="8" customWidth="1"/>
    <col min="12618" max="12627" width="5.7109375" style="8" customWidth="1"/>
    <col min="12628" max="12800" width="9.140625" style="8"/>
    <col min="12801" max="12801" width="13.28515625" style="8" customWidth="1"/>
    <col min="12802" max="12802" width="36" style="8" customWidth="1"/>
    <col min="12803" max="12803" width="15.85546875" style="8" customWidth="1"/>
    <col min="12804" max="12804" width="20.5703125" style="8" customWidth="1"/>
    <col min="12805" max="12805" width="7" style="8" customWidth="1"/>
    <col min="12806" max="12809" width="6.85546875" style="8" customWidth="1"/>
    <col min="12810" max="12812" width="11" style="8" customWidth="1"/>
    <col min="12813" max="12813" width="9" style="8" customWidth="1"/>
    <col min="12814" max="12814" width="20.5703125" style="8" customWidth="1"/>
    <col min="12815" max="12819" width="6.85546875" style="8" customWidth="1"/>
    <col min="12820" max="12822" width="11" style="8" customWidth="1"/>
    <col min="12823" max="12823" width="9" style="8" customWidth="1"/>
    <col min="12824" max="12824" width="20.5703125" style="8" customWidth="1"/>
    <col min="12825" max="12825" width="11" style="8" customWidth="1"/>
    <col min="12826" max="12829" width="6.85546875" style="8" customWidth="1"/>
    <col min="12830" max="12832" width="11" style="8" customWidth="1"/>
    <col min="12833" max="12833" width="9" style="8" customWidth="1"/>
    <col min="12834" max="12834" width="20.5703125" style="8" customWidth="1"/>
    <col min="12835" max="12839" width="6.85546875" style="8" customWidth="1"/>
    <col min="12840" max="12842" width="11" style="8" customWidth="1"/>
    <col min="12843" max="12843" width="9" style="8" customWidth="1"/>
    <col min="12844" max="12844" width="20.5703125" style="8" customWidth="1"/>
    <col min="12845" max="12847" width="6.85546875" style="8" customWidth="1"/>
    <col min="12848" max="12848" width="9.7109375" style="8" customWidth="1"/>
    <col min="12849" max="12849" width="6.85546875" style="8" customWidth="1"/>
    <col min="12850" max="12852" width="11" style="8" customWidth="1"/>
    <col min="12853" max="12853" width="9" style="8" customWidth="1"/>
    <col min="12854" max="12854" width="4" style="8" customWidth="1"/>
    <col min="12855" max="12855" width="6.5703125" style="8" customWidth="1"/>
    <col min="12856" max="12856" width="18.42578125" style="8" customWidth="1"/>
    <col min="12857" max="12857" width="24.28515625" style="8" customWidth="1"/>
    <col min="12858" max="12858" width="14.42578125" style="8" customWidth="1"/>
    <col min="12859" max="12859" width="25.5703125" style="8" customWidth="1"/>
    <col min="12860" max="12860" width="12.42578125" style="8" customWidth="1"/>
    <col min="12861" max="12861" width="19.85546875" style="8" customWidth="1"/>
    <col min="12862" max="12863" width="4.7109375" style="8" customWidth="1"/>
    <col min="12864" max="12864" width="4.28515625" style="8" customWidth="1"/>
    <col min="12865" max="12865" width="4.42578125" style="8" customWidth="1"/>
    <col min="12866" max="12866" width="5.140625" style="8" customWidth="1"/>
    <col min="12867" max="12867" width="5.7109375" style="8" customWidth="1"/>
    <col min="12868" max="12868" width="6.28515625" style="8" customWidth="1"/>
    <col min="12869" max="12869" width="6.5703125" style="8" customWidth="1"/>
    <col min="12870" max="12870" width="6.28515625" style="8" customWidth="1"/>
    <col min="12871" max="12872" width="5.7109375" style="8" customWidth="1"/>
    <col min="12873" max="12873" width="14.7109375" style="8" customWidth="1"/>
    <col min="12874" max="12883" width="5.7109375" style="8" customWidth="1"/>
    <col min="12884" max="13056" width="9.140625" style="8"/>
    <col min="13057" max="13057" width="13.28515625" style="8" customWidth="1"/>
    <col min="13058" max="13058" width="36" style="8" customWidth="1"/>
    <col min="13059" max="13059" width="15.85546875" style="8" customWidth="1"/>
    <col min="13060" max="13060" width="20.5703125" style="8" customWidth="1"/>
    <col min="13061" max="13061" width="7" style="8" customWidth="1"/>
    <col min="13062" max="13065" width="6.85546875" style="8" customWidth="1"/>
    <col min="13066" max="13068" width="11" style="8" customWidth="1"/>
    <col min="13069" max="13069" width="9" style="8" customWidth="1"/>
    <col min="13070" max="13070" width="20.5703125" style="8" customWidth="1"/>
    <col min="13071" max="13075" width="6.85546875" style="8" customWidth="1"/>
    <col min="13076" max="13078" width="11" style="8" customWidth="1"/>
    <col min="13079" max="13079" width="9" style="8" customWidth="1"/>
    <col min="13080" max="13080" width="20.5703125" style="8" customWidth="1"/>
    <col min="13081" max="13081" width="11" style="8" customWidth="1"/>
    <col min="13082" max="13085" width="6.85546875" style="8" customWidth="1"/>
    <col min="13086" max="13088" width="11" style="8" customWidth="1"/>
    <col min="13089" max="13089" width="9" style="8" customWidth="1"/>
    <col min="13090" max="13090" width="20.5703125" style="8" customWidth="1"/>
    <col min="13091" max="13095" width="6.85546875" style="8" customWidth="1"/>
    <col min="13096" max="13098" width="11" style="8" customWidth="1"/>
    <col min="13099" max="13099" width="9" style="8" customWidth="1"/>
    <col min="13100" max="13100" width="20.5703125" style="8" customWidth="1"/>
    <col min="13101" max="13103" width="6.85546875" style="8" customWidth="1"/>
    <col min="13104" max="13104" width="9.7109375" style="8" customWidth="1"/>
    <col min="13105" max="13105" width="6.85546875" style="8" customWidth="1"/>
    <col min="13106" max="13108" width="11" style="8" customWidth="1"/>
    <col min="13109" max="13109" width="9" style="8" customWidth="1"/>
    <col min="13110" max="13110" width="4" style="8" customWidth="1"/>
    <col min="13111" max="13111" width="6.5703125" style="8" customWidth="1"/>
    <col min="13112" max="13112" width="18.42578125" style="8" customWidth="1"/>
    <col min="13113" max="13113" width="24.28515625" style="8" customWidth="1"/>
    <col min="13114" max="13114" width="14.42578125" style="8" customWidth="1"/>
    <col min="13115" max="13115" width="25.5703125" style="8" customWidth="1"/>
    <col min="13116" max="13116" width="12.42578125" style="8" customWidth="1"/>
    <col min="13117" max="13117" width="19.85546875" style="8" customWidth="1"/>
    <col min="13118" max="13119" width="4.7109375" style="8" customWidth="1"/>
    <col min="13120" max="13120" width="4.28515625" style="8" customWidth="1"/>
    <col min="13121" max="13121" width="4.42578125" style="8" customWidth="1"/>
    <col min="13122" max="13122" width="5.140625" style="8" customWidth="1"/>
    <col min="13123" max="13123" width="5.7109375" style="8" customWidth="1"/>
    <col min="13124" max="13124" width="6.28515625" style="8" customWidth="1"/>
    <col min="13125" max="13125" width="6.5703125" style="8" customWidth="1"/>
    <col min="13126" max="13126" width="6.28515625" style="8" customWidth="1"/>
    <col min="13127" max="13128" width="5.7109375" style="8" customWidth="1"/>
    <col min="13129" max="13129" width="14.7109375" style="8" customWidth="1"/>
    <col min="13130" max="13139" width="5.7109375" style="8" customWidth="1"/>
    <col min="13140" max="13312" width="9.140625" style="8"/>
    <col min="13313" max="13313" width="13.28515625" style="8" customWidth="1"/>
    <col min="13314" max="13314" width="36" style="8" customWidth="1"/>
    <col min="13315" max="13315" width="15.85546875" style="8" customWidth="1"/>
    <col min="13316" max="13316" width="20.5703125" style="8" customWidth="1"/>
    <col min="13317" max="13317" width="7" style="8" customWidth="1"/>
    <col min="13318" max="13321" width="6.85546875" style="8" customWidth="1"/>
    <col min="13322" max="13324" width="11" style="8" customWidth="1"/>
    <col min="13325" max="13325" width="9" style="8" customWidth="1"/>
    <col min="13326" max="13326" width="20.5703125" style="8" customWidth="1"/>
    <col min="13327" max="13331" width="6.85546875" style="8" customWidth="1"/>
    <col min="13332" max="13334" width="11" style="8" customWidth="1"/>
    <col min="13335" max="13335" width="9" style="8" customWidth="1"/>
    <col min="13336" max="13336" width="20.5703125" style="8" customWidth="1"/>
    <col min="13337" max="13337" width="11" style="8" customWidth="1"/>
    <col min="13338" max="13341" width="6.85546875" style="8" customWidth="1"/>
    <col min="13342" max="13344" width="11" style="8" customWidth="1"/>
    <col min="13345" max="13345" width="9" style="8" customWidth="1"/>
    <col min="13346" max="13346" width="20.5703125" style="8" customWidth="1"/>
    <col min="13347" max="13351" width="6.85546875" style="8" customWidth="1"/>
    <col min="13352" max="13354" width="11" style="8" customWidth="1"/>
    <col min="13355" max="13355" width="9" style="8" customWidth="1"/>
    <col min="13356" max="13356" width="20.5703125" style="8" customWidth="1"/>
    <col min="13357" max="13359" width="6.85546875" style="8" customWidth="1"/>
    <col min="13360" max="13360" width="9.7109375" style="8" customWidth="1"/>
    <col min="13361" max="13361" width="6.85546875" style="8" customWidth="1"/>
    <col min="13362" max="13364" width="11" style="8" customWidth="1"/>
    <col min="13365" max="13365" width="9" style="8" customWidth="1"/>
    <col min="13366" max="13366" width="4" style="8" customWidth="1"/>
    <col min="13367" max="13367" width="6.5703125" style="8" customWidth="1"/>
    <col min="13368" max="13368" width="18.42578125" style="8" customWidth="1"/>
    <col min="13369" max="13369" width="24.28515625" style="8" customWidth="1"/>
    <col min="13370" max="13370" width="14.42578125" style="8" customWidth="1"/>
    <col min="13371" max="13371" width="25.5703125" style="8" customWidth="1"/>
    <col min="13372" max="13372" width="12.42578125" style="8" customWidth="1"/>
    <col min="13373" max="13373" width="19.85546875" style="8" customWidth="1"/>
    <col min="13374" max="13375" width="4.7109375" style="8" customWidth="1"/>
    <col min="13376" max="13376" width="4.28515625" style="8" customWidth="1"/>
    <col min="13377" max="13377" width="4.42578125" style="8" customWidth="1"/>
    <col min="13378" max="13378" width="5.140625" style="8" customWidth="1"/>
    <col min="13379" max="13379" width="5.7109375" style="8" customWidth="1"/>
    <col min="13380" max="13380" width="6.28515625" style="8" customWidth="1"/>
    <col min="13381" max="13381" width="6.5703125" style="8" customWidth="1"/>
    <col min="13382" max="13382" width="6.28515625" style="8" customWidth="1"/>
    <col min="13383" max="13384" width="5.7109375" style="8" customWidth="1"/>
    <col min="13385" max="13385" width="14.7109375" style="8" customWidth="1"/>
    <col min="13386" max="13395" width="5.7109375" style="8" customWidth="1"/>
    <col min="13396" max="13568" width="9.140625" style="8"/>
    <col min="13569" max="13569" width="13.28515625" style="8" customWidth="1"/>
    <col min="13570" max="13570" width="36" style="8" customWidth="1"/>
    <col min="13571" max="13571" width="15.85546875" style="8" customWidth="1"/>
    <col min="13572" max="13572" width="20.5703125" style="8" customWidth="1"/>
    <col min="13573" max="13573" width="7" style="8" customWidth="1"/>
    <col min="13574" max="13577" width="6.85546875" style="8" customWidth="1"/>
    <col min="13578" max="13580" width="11" style="8" customWidth="1"/>
    <col min="13581" max="13581" width="9" style="8" customWidth="1"/>
    <col min="13582" max="13582" width="20.5703125" style="8" customWidth="1"/>
    <col min="13583" max="13587" width="6.85546875" style="8" customWidth="1"/>
    <col min="13588" max="13590" width="11" style="8" customWidth="1"/>
    <col min="13591" max="13591" width="9" style="8" customWidth="1"/>
    <col min="13592" max="13592" width="20.5703125" style="8" customWidth="1"/>
    <col min="13593" max="13593" width="11" style="8" customWidth="1"/>
    <col min="13594" max="13597" width="6.85546875" style="8" customWidth="1"/>
    <col min="13598" max="13600" width="11" style="8" customWidth="1"/>
    <col min="13601" max="13601" width="9" style="8" customWidth="1"/>
    <col min="13602" max="13602" width="20.5703125" style="8" customWidth="1"/>
    <col min="13603" max="13607" width="6.85546875" style="8" customWidth="1"/>
    <col min="13608" max="13610" width="11" style="8" customWidth="1"/>
    <col min="13611" max="13611" width="9" style="8" customWidth="1"/>
    <col min="13612" max="13612" width="20.5703125" style="8" customWidth="1"/>
    <col min="13613" max="13615" width="6.85546875" style="8" customWidth="1"/>
    <col min="13616" max="13616" width="9.7109375" style="8" customWidth="1"/>
    <col min="13617" max="13617" width="6.85546875" style="8" customWidth="1"/>
    <col min="13618" max="13620" width="11" style="8" customWidth="1"/>
    <col min="13621" max="13621" width="9" style="8" customWidth="1"/>
    <col min="13622" max="13622" width="4" style="8" customWidth="1"/>
    <col min="13623" max="13623" width="6.5703125" style="8" customWidth="1"/>
    <col min="13624" max="13624" width="18.42578125" style="8" customWidth="1"/>
    <col min="13625" max="13625" width="24.28515625" style="8" customWidth="1"/>
    <col min="13626" max="13626" width="14.42578125" style="8" customWidth="1"/>
    <col min="13627" max="13627" width="25.5703125" style="8" customWidth="1"/>
    <col min="13628" max="13628" width="12.42578125" style="8" customWidth="1"/>
    <col min="13629" max="13629" width="19.85546875" style="8" customWidth="1"/>
    <col min="13630" max="13631" width="4.7109375" style="8" customWidth="1"/>
    <col min="13632" max="13632" width="4.28515625" style="8" customWidth="1"/>
    <col min="13633" max="13633" width="4.42578125" style="8" customWidth="1"/>
    <col min="13634" max="13634" width="5.140625" style="8" customWidth="1"/>
    <col min="13635" max="13635" width="5.7109375" style="8" customWidth="1"/>
    <col min="13636" max="13636" width="6.28515625" style="8" customWidth="1"/>
    <col min="13637" max="13637" width="6.5703125" style="8" customWidth="1"/>
    <col min="13638" max="13638" width="6.28515625" style="8" customWidth="1"/>
    <col min="13639" max="13640" width="5.7109375" style="8" customWidth="1"/>
    <col min="13641" max="13641" width="14.7109375" style="8" customWidth="1"/>
    <col min="13642" max="13651" width="5.7109375" style="8" customWidth="1"/>
    <col min="13652" max="13824" width="9.140625" style="8"/>
    <col min="13825" max="13825" width="13.28515625" style="8" customWidth="1"/>
    <col min="13826" max="13826" width="36" style="8" customWidth="1"/>
    <col min="13827" max="13827" width="15.85546875" style="8" customWidth="1"/>
    <col min="13828" max="13828" width="20.5703125" style="8" customWidth="1"/>
    <col min="13829" max="13829" width="7" style="8" customWidth="1"/>
    <col min="13830" max="13833" width="6.85546875" style="8" customWidth="1"/>
    <col min="13834" max="13836" width="11" style="8" customWidth="1"/>
    <col min="13837" max="13837" width="9" style="8" customWidth="1"/>
    <col min="13838" max="13838" width="20.5703125" style="8" customWidth="1"/>
    <col min="13839" max="13843" width="6.85546875" style="8" customWidth="1"/>
    <col min="13844" max="13846" width="11" style="8" customWidth="1"/>
    <col min="13847" max="13847" width="9" style="8" customWidth="1"/>
    <col min="13848" max="13848" width="20.5703125" style="8" customWidth="1"/>
    <col min="13849" max="13849" width="11" style="8" customWidth="1"/>
    <col min="13850" max="13853" width="6.85546875" style="8" customWidth="1"/>
    <col min="13854" max="13856" width="11" style="8" customWidth="1"/>
    <col min="13857" max="13857" width="9" style="8" customWidth="1"/>
    <col min="13858" max="13858" width="20.5703125" style="8" customWidth="1"/>
    <col min="13859" max="13863" width="6.85546875" style="8" customWidth="1"/>
    <col min="13864" max="13866" width="11" style="8" customWidth="1"/>
    <col min="13867" max="13867" width="9" style="8" customWidth="1"/>
    <col min="13868" max="13868" width="20.5703125" style="8" customWidth="1"/>
    <col min="13869" max="13871" width="6.85546875" style="8" customWidth="1"/>
    <col min="13872" max="13872" width="9.7109375" style="8" customWidth="1"/>
    <col min="13873" max="13873" width="6.85546875" style="8" customWidth="1"/>
    <col min="13874" max="13876" width="11" style="8" customWidth="1"/>
    <col min="13877" max="13877" width="9" style="8" customWidth="1"/>
    <col min="13878" max="13878" width="4" style="8" customWidth="1"/>
    <col min="13879" max="13879" width="6.5703125" style="8" customWidth="1"/>
    <col min="13880" max="13880" width="18.42578125" style="8" customWidth="1"/>
    <col min="13881" max="13881" width="24.28515625" style="8" customWidth="1"/>
    <col min="13882" max="13882" width="14.42578125" style="8" customWidth="1"/>
    <col min="13883" max="13883" width="25.5703125" style="8" customWidth="1"/>
    <col min="13884" max="13884" width="12.42578125" style="8" customWidth="1"/>
    <col min="13885" max="13885" width="19.85546875" style="8" customWidth="1"/>
    <col min="13886" max="13887" width="4.7109375" style="8" customWidth="1"/>
    <col min="13888" max="13888" width="4.28515625" style="8" customWidth="1"/>
    <col min="13889" max="13889" width="4.42578125" style="8" customWidth="1"/>
    <col min="13890" max="13890" width="5.140625" style="8" customWidth="1"/>
    <col min="13891" max="13891" width="5.7109375" style="8" customWidth="1"/>
    <col min="13892" max="13892" width="6.28515625" style="8" customWidth="1"/>
    <col min="13893" max="13893" width="6.5703125" style="8" customWidth="1"/>
    <col min="13894" max="13894" width="6.28515625" style="8" customWidth="1"/>
    <col min="13895" max="13896" width="5.7109375" style="8" customWidth="1"/>
    <col min="13897" max="13897" width="14.7109375" style="8" customWidth="1"/>
    <col min="13898" max="13907" width="5.7109375" style="8" customWidth="1"/>
    <col min="13908" max="14080" width="9.140625" style="8"/>
    <col min="14081" max="14081" width="13.28515625" style="8" customWidth="1"/>
    <col min="14082" max="14082" width="36" style="8" customWidth="1"/>
    <col min="14083" max="14083" width="15.85546875" style="8" customWidth="1"/>
    <col min="14084" max="14084" width="20.5703125" style="8" customWidth="1"/>
    <col min="14085" max="14085" width="7" style="8" customWidth="1"/>
    <col min="14086" max="14089" width="6.85546875" style="8" customWidth="1"/>
    <col min="14090" max="14092" width="11" style="8" customWidth="1"/>
    <col min="14093" max="14093" width="9" style="8" customWidth="1"/>
    <col min="14094" max="14094" width="20.5703125" style="8" customWidth="1"/>
    <col min="14095" max="14099" width="6.85546875" style="8" customWidth="1"/>
    <col min="14100" max="14102" width="11" style="8" customWidth="1"/>
    <col min="14103" max="14103" width="9" style="8" customWidth="1"/>
    <col min="14104" max="14104" width="20.5703125" style="8" customWidth="1"/>
    <col min="14105" max="14105" width="11" style="8" customWidth="1"/>
    <col min="14106" max="14109" width="6.85546875" style="8" customWidth="1"/>
    <col min="14110" max="14112" width="11" style="8" customWidth="1"/>
    <col min="14113" max="14113" width="9" style="8" customWidth="1"/>
    <col min="14114" max="14114" width="20.5703125" style="8" customWidth="1"/>
    <col min="14115" max="14119" width="6.85546875" style="8" customWidth="1"/>
    <col min="14120" max="14122" width="11" style="8" customWidth="1"/>
    <col min="14123" max="14123" width="9" style="8" customWidth="1"/>
    <col min="14124" max="14124" width="20.5703125" style="8" customWidth="1"/>
    <col min="14125" max="14127" width="6.85546875" style="8" customWidth="1"/>
    <col min="14128" max="14128" width="9.7109375" style="8" customWidth="1"/>
    <col min="14129" max="14129" width="6.85546875" style="8" customWidth="1"/>
    <col min="14130" max="14132" width="11" style="8" customWidth="1"/>
    <col min="14133" max="14133" width="9" style="8" customWidth="1"/>
    <col min="14134" max="14134" width="4" style="8" customWidth="1"/>
    <col min="14135" max="14135" width="6.5703125" style="8" customWidth="1"/>
    <col min="14136" max="14136" width="18.42578125" style="8" customWidth="1"/>
    <col min="14137" max="14137" width="24.28515625" style="8" customWidth="1"/>
    <col min="14138" max="14138" width="14.42578125" style="8" customWidth="1"/>
    <col min="14139" max="14139" width="25.5703125" style="8" customWidth="1"/>
    <col min="14140" max="14140" width="12.42578125" style="8" customWidth="1"/>
    <col min="14141" max="14141" width="19.85546875" style="8" customWidth="1"/>
    <col min="14142" max="14143" width="4.7109375" style="8" customWidth="1"/>
    <col min="14144" max="14144" width="4.28515625" style="8" customWidth="1"/>
    <col min="14145" max="14145" width="4.42578125" style="8" customWidth="1"/>
    <col min="14146" max="14146" width="5.140625" style="8" customWidth="1"/>
    <col min="14147" max="14147" width="5.7109375" style="8" customWidth="1"/>
    <col min="14148" max="14148" width="6.28515625" style="8" customWidth="1"/>
    <col min="14149" max="14149" width="6.5703125" style="8" customWidth="1"/>
    <col min="14150" max="14150" width="6.28515625" style="8" customWidth="1"/>
    <col min="14151" max="14152" width="5.7109375" style="8" customWidth="1"/>
    <col min="14153" max="14153" width="14.7109375" style="8" customWidth="1"/>
    <col min="14154" max="14163" width="5.7109375" style="8" customWidth="1"/>
    <col min="14164" max="14336" width="9.140625" style="8"/>
    <col min="14337" max="14337" width="13.28515625" style="8" customWidth="1"/>
    <col min="14338" max="14338" width="36" style="8" customWidth="1"/>
    <col min="14339" max="14339" width="15.85546875" style="8" customWidth="1"/>
    <col min="14340" max="14340" width="20.5703125" style="8" customWidth="1"/>
    <col min="14341" max="14341" width="7" style="8" customWidth="1"/>
    <col min="14342" max="14345" width="6.85546875" style="8" customWidth="1"/>
    <col min="14346" max="14348" width="11" style="8" customWidth="1"/>
    <col min="14349" max="14349" width="9" style="8" customWidth="1"/>
    <col min="14350" max="14350" width="20.5703125" style="8" customWidth="1"/>
    <col min="14351" max="14355" width="6.85546875" style="8" customWidth="1"/>
    <col min="14356" max="14358" width="11" style="8" customWidth="1"/>
    <col min="14359" max="14359" width="9" style="8" customWidth="1"/>
    <col min="14360" max="14360" width="20.5703125" style="8" customWidth="1"/>
    <col min="14361" max="14361" width="11" style="8" customWidth="1"/>
    <col min="14362" max="14365" width="6.85546875" style="8" customWidth="1"/>
    <col min="14366" max="14368" width="11" style="8" customWidth="1"/>
    <col min="14369" max="14369" width="9" style="8" customWidth="1"/>
    <col min="14370" max="14370" width="20.5703125" style="8" customWidth="1"/>
    <col min="14371" max="14375" width="6.85546875" style="8" customWidth="1"/>
    <col min="14376" max="14378" width="11" style="8" customWidth="1"/>
    <col min="14379" max="14379" width="9" style="8" customWidth="1"/>
    <col min="14380" max="14380" width="20.5703125" style="8" customWidth="1"/>
    <col min="14381" max="14383" width="6.85546875" style="8" customWidth="1"/>
    <col min="14384" max="14384" width="9.7109375" style="8" customWidth="1"/>
    <col min="14385" max="14385" width="6.85546875" style="8" customWidth="1"/>
    <col min="14386" max="14388" width="11" style="8" customWidth="1"/>
    <col min="14389" max="14389" width="9" style="8" customWidth="1"/>
    <col min="14390" max="14390" width="4" style="8" customWidth="1"/>
    <col min="14391" max="14391" width="6.5703125" style="8" customWidth="1"/>
    <col min="14392" max="14392" width="18.42578125" style="8" customWidth="1"/>
    <col min="14393" max="14393" width="24.28515625" style="8" customWidth="1"/>
    <col min="14394" max="14394" width="14.42578125" style="8" customWidth="1"/>
    <col min="14395" max="14395" width="25.5703125" style="8" customWidth="1"/>
    <col min="14396" max="14396" width="12.42578125" style="8" customWidth="1"/>
    <col min="14397" max="14397" width="19.85546875" style="8" customWidth="1"/>
    <col min="14398" max="14399" width="4.7109375" style="8" customWidth="1"/>
    <col min="14400" max="14400" width="4.28515625" style="8" customWidth="1"/>
    <col min="14401" max="14401" width="4.42578125" style="8" customWidth="1"/>
    <col min="14402" max="14402" width="5.140625" style="8" customWidth="1"/>
    <col min="14403" max="14403" width="5.7109375" style="8" customWidth="1"/>
    <col min="14404" max="14404" width="6.28515625" style="8" customWidth="1"/>
    <col min="14405" max="14405" width="6.5703125" style="8" customWidth="1"/>
    <col min="14406" max="14406" width="6.28515625" style="8" customWidth="1"/>
    <col min="14407" max="14408" width="5.7109375" style="8" customWidth="1"/>
    <col min="14409" max="14409" width="14.7109375" style="8" customWidth="1"/>
    <col min="14410" max="14419" width="5.7109375" style="8" customWidth="1"/>
    <col min="14420" max="14592" width="9.140625" style="8"/>
    <col min="14593" max="14593" width="13.28515625" style="8" customWidth="1"/>
    <col min="14594" max="14594" width="36" style="8" customWidth="1"/>
    <col min="14595" max="14595" width="15.85546875" style="8" customWidth="1"/>
    <col min="14596" max="14596" width="20.5703125" style="8" customWidth="1"/>
    <col min="14597" max="14597" width="7" style="8" customWidth="1"/>
    <col min="14598" max="14601" width="6.85546875" style="8" customWidth="1"/>
    <col min="14602" max="14604" width="11" style="8" customWidth="1"/>
    <col min="14605" max="14605" width="9" style="8" customWidth="1"/>
    <col min="14606" max="14606" width="20.5703125" style="8" customWidth="1"/>
    <col min="14607" max="14611" width="6.85546875" style="8" customWidth="1"/>
    <col min="14612" max="14614" width="11" style="8" customWidth="1"/>
    <col min="14615" max="14615" width="9" style="8" customWidth="1"/>
    <col min="14616" max="14616" width="20.5703125" style="8" customWidth="1"/>
    <col min="14617" max="14617" width="11" style="8" customWidth="1"/>
    <col min="14618" max="14621" width="6.85546875" style="8" customWidth="1"/>
    <col min="14622" max="14624" width="11" style="8" customWidth="1"/>
    <col min="14625" max="14625" width="9" style="8" customWidth="1"/>
    <col min="14626" max="14626" width="20.5703125" style="8" customWidth="1"/>
    <col min="14627" max="14631" width="6.85546875" style="8" customWidth="1"/>
    <col min="14632" max="14634" width="11" style="8" customWidth="1"/>
    <col min="14635" max="14635" width="9" style="8" customWidth="1"/>
    <col min="14636" max="14636" width="20.5703125" style="8" customWidth="1"/>
    <col min="14637" max="14639" width="6.85546875" style="8" customWidth="1"/>
    <col min="14640" max="14640" width="9.7109375" style="8" customWidth="1"/>
    <col min="14641" max="14641" width="6.85546875" style="8" customWidth="1"/>
    <col min="14642" max="14644" width="11" style="8" customWidth="1"/>
    <col min="14645" max="14645" width="9" style="8" customWidth="1"/>
    <col min="14646" max="14646" width="4" style="8" customWidth="1"/>
    <col min="14647" max="14647" width="6.5703125" style="8" customWidth="1"/>
    <col min="14648" max="14648" width="18.42578125" style="8" customWidth="1"/>
    <col min="14649" max="14649" width="24.28515625" style="8" customWidth="1"/>
    <col min="14650" max="14650" width="14.42578125" style="8" customWidth="1"/>
    <col min="14651" max="14651" width="25.5703125" style="8" customWidth="1"/>
    <col min="14652" max="14652" width="12.42578125" style="8" customWidth="1"/>
    <col min="14653" max="14653" width="19.85546875" style="8" customWidth="1"/>
    <col min="14654" max="14655" width="4.7109375" style="8" customWidth="1"/>
    <col min="14656" max="14656" width="4.28515625" style="8" customWidth="1"/>
    <col min="14657" max="14657" width="4.42578125" style="8" customWidth="1"/>
    <col min="14658" max="14658" width="5.140625" style="8" customWidth="1"/>
    <col min="14659" max="14659" width="5.7109375" style="8" customWidth="1"/>
    <col min="14660" max="14660" width="6.28515625" style="8" customWidth="1"/>
    <col min="14661" max="14661" width="6.5703125" style="8" customWidth="1"/>
    <col min="14662" max="14662" width="6.28515625" style="8" customWidth="1"/>
    <col min="14663" max="14664" width="5.7109375" style="8" customWidth="1"/>
    <col min="14665" max="14665" width="14.7109375" style="8" customWidth="1"/>
    <col min="14666" max="14675" width="5.7109375" style="8" customWidth="1"/>
    <col min="14676" max="14848" width="9.140625" style="8"/>
    <col min="14849" max="14849" width="13.28515625" style="8" customWidth="1"/>
    <col min="14850" max="14850" width="36" style="8" customWidth="1"/>
    <col min="14851" max="14851" width="15.85546875" style="8" customWidth="1"/>
    <col min="14852" max="14852" width="20.5703125" style="8" customWidth="1"/>
    <col min="14853" max="14853" width="7" style="8" customWidth="1"/>
    <col min="14854" max="14857" width="6.85546875" style="8" customWidth="1"/>
    <col min="14858" max="14860" width="11" style="8" customWidth="1"/>
    <col min="14861" max="14861" width="9" style="8" customWidth="1"/>
    <col min="14862" max="14862" width="20.5703125" style="8" customWidth="1"/>
    <col min="14863" max="14867" width="6.85546875" style="8" customWidth="1"/>
    <col min="14868" max="14870" width="11" style="8" customWidth="1"/>
    <col min="14871" max="14871" width="9" style="8" customWidth="1"/>
    <col min="14872" max="14872" width="20.5703125" style="8" customWidth="1"/>
    <col min="14873" max="14873" width="11" style="8" customWidth="1"/>
    <col min="14874" max="14877" width="6.85546875" style="8" customWidth="1"/>
    <col min="14878" max="14880" width="11" style="8" customWidth="1"/>
    <col min="14881" max="14881" width="9" style="8" customWidth="1"/>
    <col min="14882" max="14882" width="20.5703125" style="8" customWidth="1"/>
    <col min="14883" max="14887" width="6.85546875" style="8" customWidth="1"/>
    <col min="14888" max="14890" width="11" style="8" customWidth="1"/>
    <col min="14891" max="14891" width="9" style="8" customWidth="1"/>
    <col min="14892" max="14892" width="20.5703125" style="8" customWidth="1"/>
    <col min="14893" max="14895" width="6.85546875" style="8" customWidth="1"/>
    <col min="14896" max="14896" width="9.7109375" style="8" customWidth="1"/>
    <col min="14897" max="14897" width="6.85546875" style="8" customWidth="1"/>
    <col min="14898" max="14900" width="11" style="8" customWidth="1"/>
    <col min="14901" max="14901" width="9" style="8" customWidth="1"/>
    <col min="14902" max="14902" width="4" style="8" customWidth="1"/>
    <col min="14903" max="14903" width="6.5703125" style="8" customWidth="1"/>
    <col min="14904" max="14904" width="18.42578125" style="8" customWidth="1"/>
    <col min="14905" max="14905" width="24.28515625" style="8" customWidth="1"/>
    <col min="14906" max="14906" width="14.42578125" style="8" customWidth="1"/>
    <col min="14907" max="14907" width="25.5703125" style="8" customWidth="1"/>
    <col min="14908" max="14908" width="12.42578125" style="8" customWidth="1"/>
    <col min="14909" max="14909" width="19.85546875" style="8" customWidth="1"/>
    <col min="14910" max="14911" width="4.7109375" style="8" customWidth="1"/>
    <col min="14912" max="14912" width="4.28515625" style="8" customWidth="1"/>
    <col min="14913" max="14913" width="4.42578125" style="8" customWidth="1"/>
    <col min="14914" max="14914" width="5.140625" style="8" customWidth="1"/>
    <col min="14915" max="14915" width="5.7109375" style="8" customWidth="1"/>
    <col min="14916" max="14916" width="6.28515625" style="8" customWidth="1"/>
    <col min="14917" max="14917" width="6.5703125" style="8" customWidth="1"/>
    <col min="14918" max="14918" width="6.28515625" style="8" customWidth="1"/>
    <col min="14919" max="14920" width="5.7109375" style="8" customWidth="1"/>
    <col min="14921" max="14921" width="14.7109375" style="8" customWidth="1"/>
    <col min="14922" max="14931" width="5.7109375" style="8" customWidth="1"/>
    <col min="14932" max="15104" width="9.140625" style="8"/>
    <col min="15105" max="15105" width="13.28515625" style="8" customWidth="1"/>
    <col min="15106" max="15106" width="36" style="8" customWidth="1"/>
    <col min="15107" max="15107" width="15.85546875" style="8" customWidth="1"/>
    <col min="15108" max="15108" width="20.5703125" style="8" customWidth="1"/>
    <col min="15109" max="15109" width="7" style="8" customWidth="1"/>
    <col min="15110" max="15113" width="6.85546875" style="8" customWidth="1"/>
    <col min="15114" max="15116" width="11" style="8" customWidth="1"/>
    <col min="15117" max="15117" width="9" style="8" customWidth="1"/>
    <col min="15118" max="15118" width="20.5703125" style="8" customWidth="1"/>
    <col min="15119" max="15123" width="6.85546875" style="8" customWidth="1"/>
    <col min="15124" max="15126" width="11" style="8" customWidth="1"/>
    <col min="15127" max="15127" width="9" style="8" customWidth="1"/>
    <col min="15128" max="15128" width="20.5703125" style="8" customWidth="1"/>
    <col min="15129" max="15129" width="11" style="8" customWidth="1"/>
    <col min="15130" max="15133" width="6.85546875" style="8" customWidth="1"/>
    <col min="15134" max="15136" width="11" style="8" customWidth="1"/>
    <col min="15137" max="15137" width="9" style="8" customWidth="1"/>
    <col min="15138" max="15138" width="20.5703125" style="8" customWidth="1"/>
    <col min="15139" max="15143" width="6.85546875" style="8" customWidth="1"/>
    <col min="15144" max="15146" width="11" style="8" customWidth="1"/>
    <col min="15147" max="15147" width="9" style="8" customWidth="1"/>
    <col min="15148" max="15148" width="20.5703125" style="8" customWidth="1"/>
    <col min="15149" max="15151" width="6.85546875" style="8" customWidth="1"/>
    <col min="15152" max="15152" width="9.7109375" style="8" customWidth="1"/>
    <col min="15153" max="15153" width="6.85546875" style="8" customWidth="1"/>
    <col min="15154" max="15156" width="11" style="8" customWidth="1"/>
    <col min="15157" max="15157" width="9" style="8" customWidth="1"/>
    <col min="15158" max="15158" width="4" style="8" customWidth="1"/>
    <col min="15159" max="15159" width="6.5703125" style="8" customWidth="1"/>
    <col min="15160" max="15160" width="18.42578125" style="8" customWidth="1"/>
    <col min="15161" max="15161" width="24.28515625" style="8" customWidth="1"/>
    <col min="15162" max="15162" width="14.42578125" style="8" customWidth="1"/>
    <col min="15163" max="15163" width="25.5703125" style="8" customWidth="1"/>
    <col min="15164" max="15164" width="12.42578125" style="8" customWidth="1"/>
    <col min="15165" max="15165" width="19.85546875" style="8" customWidth="1"/>
    <col min="15166" max="15167" width="4.7109375" style="8" customWidth="1"/>
    <col min="15168" max="15168" width="4.28515625" style="8" customWidth="1"/>
    <col min="15169" max="15169" width="4.42578125" style="8" customWidth="1"/>
    <col min="15170" max="15170" width="5.140625" style="8" customWidth="1"/>
    <col min="15171" max="15171" width="5.7109375" style="8" customWidth="1"/>
    <col min="15172" max="15172" width="6.28515625" style="8" customWidth="1"/>
    <col min="15173" max="15173" width="6.5703125" style="8" customWidth="1"/>
    <col min="15174" max="15174" width="6.28515625" style="8" customWidth="1"/>
    <col min="15175" max="15176" width="5.7109375" style="8" customWidth="1"/>
    <col min="15177" max="15177" width="14.7109375" style="8" customWidth="1"/>
    <col min="15178" max="15187" width="5.7109375" style="8" customWidth="1"/>
    <col min="15188" max="15360" width="9.140625" style="8"/>
    <col min="15361" max="15361" width="13.28515625" style="8" customWidth="1"/>
    <col min="15362" max="15362" width="36" style="8" customWidth="1"/>
    <col min="15363" max="15363" width="15.85546875" style="8" customWidth="1"/>
    <col min="15364" max="15364" width="20.5703125" style="8" customWidth="1"/>
    <col min="15365" max="15365" width="7" style="8" customWidth="1"/>
    <col min="15366" max="15369" width="6.85546875" style="8" customWidth="1"/>
    <col min="15370" max="15372" width="11" style="8" customWidth="1"/>
    <col min="15373" max="15373" width="9" style="8" customWidth="1"/>
    <col min="15374" max="15374" width="20.5703125" style="8" customWidth="1"/>
    <col min="15375" max="15379" width="6.85546875" style="8" customWidth="1"/>
    <col min="15380" max="15382" width="11" style="8" customWidth="1"/>
    <col min="15383" max="15383" width="9" style="8" customWidth="1"/>
    <col min="15384" max="15384" width="20.5703125" style="8" customWidth="1"/>
    <col min="15385" max="15385" width="11" style="8" customWidth="1"/>
    <col min="15386" max="15389" width="6.85546875" style="8" customWidth="1"/>
    <col min="15390" max="15392" width="11" style="8" customWidth="1"/>
    <col min="15393" max="15393" width="9" style="8" customWidth="1"/>
    <col min="15394" max="15394" width="20.5703125" style="8" customWidth="1"/>
    <col min="15395" max="15399" width="6.85546875" style="8" customWidth="1"/>
    <col min="15400" max="15402" width="11" style="8" customWidth="1"/>
    <col min="15403" max="15403" width="9" style="8" customWidth="1"/>
    <col min="15404" max="15404" width="20.5703125" style="8" customWidth="1"/>
    <col min="15405" max="15407" width="6.85546875" style="8" customWidth="1"/>
    <col min="15408" max="15408" width="9.7109375" style="8" customWidth="1"/>
    <col min="15409" max="15409" width="6.85546875" style="8" customWidth="1"/>
    <col min="15410" max="15412" width="11" style="8" customWidth="1"/>
    <col min="15413" max="15413" width="9" style="8" customWidth="1"/>
    <col min="15414" max="15414" width="4" style="8" customWidth="1"/>
    <col min="15415" max="15415" width="6.5703125" style="8" customWidth="1"/>
    <col min="15416" max="15416" width="18.42578125" style="8" customWidth="1"/>
    <col min="15417" max="15417" width="24.28515625" style="8" customWidth="1"/>
    <col min="15418" max="15418" width="14.42578125" style="8" customWidth="1"/>
    <col min="15419" max="15419" width="25.5703125" style="8" customWidth="1"/>
    <col min="15420" max="15420" width="12.42578125" style="8" customWidth="1"/>
    <col min="15421" max="15421" width="19.85546875" style="8" customWidth="1"/>
    <col min="15422" max="15423" width="4.7109375" style="8" customWidth="1"/>
    <col min="15424" max="15424" width="4.28515625" style="8" customWidth="1"/>
    <col min="15425" max="15425" width="4.42578125" style="8" customWidth="1"/>
    <col min="15426" max="15426" width="5.140625" style="8" customWidth="1"/>
    <col min="15427" max="15427" width="5.7109375" style="8" customWidth="1"/>
    <col min="15428" max="15428" width="6.28515625" style="8" customWidth="1"/>
    <col min="15429" max="15429" width="6.5703125" style="8" customWidth="1"/>
    <col min="15430" max="15430" width="6.28515625" style="8" customWidth="1"/>
    <col min="15431" max="15432" width="5.7109375" style="8" customWidth="1"/>
    <col min="15433" max="15433" width="14.7109375" style="8" customWidth="1"/>
    <col min="15434" max="15443" width="5.7109375" style="8" customWidth="1"/>
    <col min="15444" max="15616" width="9.140625" style="8"/>
    <col min="15617" max="15617" width="13.28515625" style="8" customWidth="1"/>
    <col min="15618" max="15618" width="36" style="8" customWidth="1"/>
    <col min="15619" max="15619" width="15.85546875" style="8" customWidth="1"/>
    <col min="15620" max="15620" width="20.5703125" style="8" customWidth="1"/>
    <col min="15621" max="15621" width="7" style="8" customWidth="1"/>
    <col min="15622" max="15625" width="6.85546875" style="8" customWidth="1"/>
    <col min="15626" max="15628" width="11" style="8" customWidth="1"/>
    <col min="15629" max="15629" width="9" style="8" customWidth="1"/>
    <col min="15630" max="15630" width="20.5703125" style="8" customWidth="1"/>
    <col min="15631" max="15635" width="6.85546875" style="8" customWidth="1"/>
    <col min="15636" max="15638" width="11" style="8" customWidth="1"/>
    <col min="15639" max="15639" width="9" style="8" customWidth="1"/>
    <col min="15640" max="15640" width="20.5703125" style="8" customWidth="1"/>
    <col min="15641" max="15641" width="11" style="8" customWidth="1"/>
    <col min="15642" max="15645" width="6.85546875" style="8" customWidth="1"/>
    <col min="15646" max="15648" width="11" style="8" customWidth="1"/>
    <col min="15649" max="15649" width="9" style="8" customWidth="1"/>
    <col min="15650" max="15650" width="20.5703125" style="8" customWidth="1"/>
    <col min="15651" max="15655" width="6.85546875" style="8" customWidth="1"/>
    <col min="15656" max="15658" width="11" style="8" customWidth="1"/>
    <col min="15659" max="15659" width="9" style="8" customWidth="1"/>
    <col min="15660" max="15660" width="20.5703125" style="8" customWidth="1"/>
    <col min="15661" max="15663" width="6.85546875" style="8" customWidth="1"/>
    <col min="15664" max="15664" width="9.7109375" style="8" customWidth="1"/>
    <col min="15665" max="15665" width="6.85546875" style="8" customWidth="1"/>
    <col min="15666" max="15668" width="11" style="8" customWidth="1"/>
    <col min="15669" max="15669" width="9" style="8" customWidth="1"/>
    <col min="15670" max="15670" width="4" style="8" customWidth="1"/>
    <col min="15671" max="15671" width="6.5703125" style="8" customWidth="1"/>
    <col min="15672" max="15672" width="18.42578125" style="8" customWidth="1"/>
    <col min="15673" max="15673" width="24.28515625" style="8" customWidth="1"/>
    <col min="15674" max="15674" width="14.42578125" style="8" customWidth="1"/>
    <col min="15675" max="15675" width="25.5703125" style="8" customWidth="1"/>
    <col min="15676" max="15676" width="12.42578125" style="8" customWidth="1"/>
    <col min="15677" max="15677" width="19.85546875" style="8" customWidth="1"/>
    <col min="15678" max="15679" width="4.7109375" style="8" customWidth="1"/>
    <col min="15680" max="15680" width="4.28515625" style="8" customWidth="1"/>
    <col min="15681" max="15681" width="4.42578125" style="8" customWidth="1"/>
    <col min="15682" max="15682" width="5.140625" style="8" customWidth="1"/>
    <col min="15683" max="15683" width="5.7109375" style="8" customWidth="1"/>
    <col min="15684" max="15684" width="6.28515625" style="8" customWidth="1"/>
    <col min="15685" max="15685" width="6.5703125" style="8" customWidth="1"/>
    <col min="15686" max="15686" width="6.28515625" style="8" customWidth="1"/>
    <col min="15687" max="15688" width="5.7109375" style="8" customWidth="1"/>
    <col min="15689" max="15689" width="14.7109375" style="8" customWidth="1"/>
    <col min="15690" max="15699" width="5.7109375" style="8" customWidth="1"/>
    <col min="15700" max="15872" width="9.140625" style="8"/>
    <col min="15873" max="15873" width="13.28515625" style="8" customWidth="1"/>
    <col min="15874" max="15874" width="36" style="8" customWidth="1"/>
    <col min="15875" max="15875" width="15.85546875" style="8" customWidth="1"/>
    <col min="15876" max="15876" width="20.5703125" style="8" customWidth="1"/>
    <col min="15877" max="15877" width="7" style="8" customWidth="1"/>
    <col min="15878" max="15881" width="6.85546875" style="8" customWidth="1"/>
    <col min="15882" max="15884" width="11" style="8" customWidth="1"/>
    <col min="15885" max="15885" width="9" style="8" customWidth="1"/>
    <col min="15886" max="15886" width="20.5703125" style="8" customWidth="1"/>
    <col min="15887" max="15891" width="6.85546875" style="8" customWidth="1"/>
    <col min="15892" max="15894" width="11" style="8" customWidth="1"/>
    <col min="15895" max="15895" width="9" style="8" customWidth="1"/>
    <col min="15896" max="15896" width="20.5703125" style="8" customWidth="1"/>
    <col min="15897" max="15897" width="11" style="8" customWidth="1"/>
    <col min="15898" max="15901" width="6.85546875" style="8" customWidth="1"/>
    <col min="15902" max="15904" width="11" style="8" customWidth="1"/>
    <col min="15905" max="15905" width="9" style="8" customWidth="1"/>
    <col min="15906" max="15906" width="20.5703125" style="8" customWidth="1"/>
    <col min="15907" max="15911" width="6.85546875" style="8" customWidth="1"/>
    <col min="15912" max="15914" width="11" style="8" customWidth="1"/>
    <col min="15915" max="15915" width="9" style="8" customWidth="1"/>
    <col min="15916" max="15916" width="20.5703125" style="8" customWidth="1"/>
    <col min="15917" max="15919" width="6.85546875" style="8" customWidth="1"/>
    <col min="15920" max="15920" width="9.7109375" style="8" customWidth="1"/>
    <col min="15921" max="15921" width="6.85546875" style="8" customWidth="1"/>
    <col min="15922" max="15924" width="11" style="8" customWidth="1"/>
    <col min="15925" max="15925" width="9" style="8" customWidth="1"/>
    <col min="15926" max="15926" width="4" style="8" customWidth="1"/>
    <col min="15927" max="15927" width="6.5703125" style="8" customWidth="1"/>
    <col min="15928" max="15928" width="18.42578125" style="8" customWidth="1"/>
    <col min="15929" max="15929" width="24.28515625" style="8" customWidth="1"/>
    <col min="15930" max="15930" width="14.42578125" style="8" customWidth="1"/>
    <col min="15931" max="15931" width="25.5703125" style="8" customWidth="1"/>
    <col min="15932" max="15932" width="12.42578125" style="8" customWidth="1"/>
    <col min="15933" max="15933" width="19.85546875" style="8" customWidth="1"/>
    <col min="15934" max="15935" width="4.7109375" style="8" customWidth="1"/>
    <col min="15936" max="15936" width="4.28515625" style="8" customWidth="1"/>
    <col min="15937" max="15937" width="4.42578125" style="8" customWidth="1"/>
    <col min="15938" max="15938" width="5.140625" style="8" customWidth="1"/>
    <col min="15939" max="15939" width="5.7109375" style="8" customWidth="1"/>
    <col min="15940" max="15940" width="6.28515625" style="8" customWidth="1"/>
    <col min="15941" max="15941" width="6.5703125" style="8" customWidth="1"/>
    <col min="15942" max="15942" width="6.28515625" style="8" customWidth="1"/>
    <col min="15943" max="15944" width="5.7109375" style="8" customWidth="1"/>
    <col min="15945" max="15945" width="14.7109375" style="8" customWidth="1"/>
    <col min="15946" max="15955" width="5.7109375" style="8" customWidth="1"/>
    <col min="15956" max="16128" width="9.140625" style="8"/>
    <col min="16129" max="16129" width="13.28515625" style="8" customWidth="1"/>
    <col min="16130" max="16130" width="36" style="8" customWidth="1"/>
    <col min="16131" max="16131" width="15.85546875" style="8" customWidth="1"/>
    <col min="16132" max="16132" width="20.5703125" style="8" customWidth="1"/>
    <col min="16133" max="16133" width="7" style="8" customWidth="1"/>
    <col min="16134" max="16137" width="6.85546875" style="8" customWidth="1"/>
    <col min="16138" max="16140" width="11" style="8" customWidth="1"/>
    <col min="16141" max="16141" width="9" style="8" customWidth="1"/>
    <col min="16142" max="16142" width="20.5703125" style="8" customWidth="1"/>
    <col min="16143" max="16147" width="6.85546875" style="8" customWidth="1"/>
    <col min="16148" max="16150" width="11" style="8" customWidth="1"/>
    <col min="16151" max="16151" width="9" style="8" customWidth="1"/>
    <col min="16152" max="16152" width="20.5703125" style="8" customWidth="1"/>
    <col min="16153" max="16153" width="11" style="8" customWidth="1"/>
    <col min="16154" max="16157" width="6.85546875" style="8" customWidth="1"/>
    <col min="16158" max="16160" width="11" style="8" customWidth="1"/>
    <col min="16161" max="16161" width="9" style="8" customWidth="1"/>
    <col min="16162" max="16162" width="20.5703125" style="8" customWidth="1"/>
    <col min="16163" max="16167" width="6.85546875" style="8" customWidth="1"/>
    <col min="16168" max="16170" width="11" style="8" customWidth="1"/>
    <col min="16171" max="16171" width="9" style="8" customWidth="1"/>
    <col min="16172" max="16172" width="20.5703125" style="8" customWidth="1"/>
    <col min="16173" max="16175" width="6.85546875" style="8" customWidth="1"/>
    <col min="16176" max="16176" width="9.7109375" style="8" customWidth="1"/>
    <col min="16177" max="16177" width="6.85546875" style="8" customWidth="1"/>
    <col min="16178" max="16180" width="11" style="8" customWidth="1"/>
    <col min="16181" max="16181" width="9" style="8" customWidth="1"/>
    <col min="16182" max="16182" width="4" style="8" customWidth="1"/>
    <col min="16183" max="16183" width="6.5703125" style="8" customWidth="1"/>
    <col min="16184" max="16184" width="18.42578125" style="8" customWidth="1"/>
    <col min="16185" max="16185" width="24.28515625" style="8" customWidth="1"/>
    <col min="16186" max="16186" width="14.42578125" style="8" customWidth="1"/>
    <col min="16187" max="16187" width="25.5703125" style="8" customWidth="1"/>
    <col min="16188" max="16188" width="12.42578125" style="8" customWidth="1"/>
    <col min="16189" max="16189" width="19.85546875" style="8" customWidth="1"/>
    <col min="16190" max="16191" width="4.7109375" style="8" customWidth="1"/>
    <col min="16192" max="16192" width="4.28515625" style="8" customWidth="1"/>
    <col min="16193" max="16193" width="4.42578125" style="8" customWidth="1"/>
    <col min="16194" max="16194" width="5.140625" style="8" customWidth="1"/>
    <col min="16195" max="16195" width="5.7109375" style="8" customWidth="1"/>
    <col min="16196" max="16196" width="6.28515625" style="8" customWidth="1"/>
    <col min="16197" max="16197" width="6.5703125" style="8" customWidth="1"/>
    <col min="16198" max="16198" width="6.28515625" style="8" customWidth="1"/>
    <col min="16199" max="16200" width="5.7109375" style="8" customWidth="1"/>
    <col min="16201" max="16201" width="14.7109375" style="8" customWidth="1"/>
    <col min="16202" max="16211" width="5.7109375" style="8" customWidth="1"/>
    <col min="16212" max="16384" width="9.140625" style="8"/>
  </cols>
  <sheetData>
    <row r="1" spans="1:82" ht="18.75" x14ac:dyDescent="0.25">
      <c r="M1" s="17"/>
      <c r="W1" s="17"/>
      <c r="AG1" s="17" t="s">
        <v>0</v>
      </c>
      <c r="AQ1" s="17"/>
      <c r="BA1" s="17"/>
    </row>
    <row r="2" spans="1:82" ht="18.75" x14ac:dyDescent="0.3">
      <c r="M2" s="10"/>
      <c r="W2" s="10"/>
      <c r="AG2" s="10" t="s">
        <v>1</v>
      </c>
      <c r="AQ2" s="10"/>
      <c r="BA2" s="10"/>
    </row>
    <row r="3" spans="1:82" ht="18.75" x14ac:dyDescent="0.3">
      <c r="M3" s="10"/>
      <c r="W3" s="10"/>
      <c r="AG3" s="10" t="s">
        <v>2</v>
      </c>
      <c r="AQ3" s="10"/>
      <c r="BA3" s="10"/>
    </row>
    <row r="4" spans="1:82" ht="18.75" x14ac:dyDescent="0.3">
      <c r="A4" s="57" t="s">
        <v>3</v>
      </c>
      <c r="B4" s="57"/>
      <c r="C4" s="57"/>
      <c r="D4" s="57"/>
      <c r="E4" s="57"/>
      <c r="F4" s="57"/>
      <c r="G4" s="57"/>
      <c r="H4" s="57"/>
      <c r="I4" s="57"/>
      <c r="J4" s="57"/>
      <c r="K4" s="57"/>
      <c r="L4" s="57"/>
      <c r="M4" s="57"/>
      <c r="N4" s="57"/>
      <c r="O4" s="57"/>
      <c r="P4" s="57"/>
      <c r="Q4" s="57"/>
      <c r="R4" s="57"/>
      <c r="S4" s="57"/>
      <c r="T4" s="57"/>
      <c r="U4" s="57"/>
      <c r="V4" s="57"/>
      <c r="W4" s="57"/>
      <c r="X4" s="57"/>
      <c r="Y4" s="57"/>
      <c r="Z4" s="57"/>
      <c r="AA4" s="57"/>
      <c r="AB4" s="57"/>
      <c r="AC4" s="57"/>
      <c r="AD4" s="57"/>
      <c r="AE4" s="57"/>
      <c r="AF4" s="57"/>
      <c r="AG4" s="57"/>
      <c r="AH4" s="57"/>
      <c r="AI4" s="57"/>
      <c r="AJ4" s="57"/>
      <c r="AK4" s="57"/>
      <c r="AL4" s="57"/>
      <c r="AM4" s="57"/>
      <c r="AN4" s="57"/>
      <c r="AO4" s="57"/>
      <c r="AP4" s="57"/>
      <c r="AQ4" s="57"/>
      <c r="AR4" s="57"/>
      <c r="AS4" s="57"/>
      <c r="AT4" s="57"/>
      <c r="AU4" s="57"/>
      <c r="AV4" s="57"/>
      <c r="AW4" s="57"/>
      <c r="AX4" s="57"/>
      <c r="AY4" s="57"/>
      <c r="AZ4" s="57"/>
      <c r="BA4" s="57"/>
    </row>
    <row r="5" spans="1:82" ht="18.75" x14ac:dyDescent="0.3">
      <c r="A5" s="58" t="s">
        <v>208</v>
      </c>
      <c r="B5" s="58"/>
      <c r="C5" s="58"/>
      <c r="D5" s="58"/>
      <c r="E5" s="58"/>
      <c r="F5" s="58"/>
      <c r="G5" s="58"/>
      <c r="H5" s="58"/>
      <c r="I5" s="58"/>
      <c r="J5" s="58"/>
      <c r="K5" s="58"/>
      <c r="L5" s="58"/>
      <c r="M5" s="58"/>
      <c r="N5" s="58"/>
      <c r="O5" s="58"/>
      <c r="P5" s="58"/>
      <c r="Q5" s="58"/>
      <c r="R5" s="58"/>
      <c r="S5" s="58"/>
      <c r="T5" s="58"/>
      <c r="U5" s="58"/>
      <c r="V5" s="58"/>
      <c r="W5" s="58"/>
      <c r="X5" s="58"/>
      <c r="Y5" s="58"/>
      <c r="Z5" s="58"/>
      <c r="AA5" s="58"/>
      <c r="AB5" s="58"/>
      <c r="AC5" s="58"/>
      <c r="AD5" s="58"/>
      <c r="AE5" s="58"/>
      <c r="AF5" s="58"/>
      <c r="AG5" s="58"/>
      <c r="AH5" s="58"/>
      <c r="AI5" s="58"/>
      <c r="AJ5" s="58"/>
      <c r="AK5" s="58"/>
      <c r="AL5" s="58"/>
      <c r="AM5" s="58"/>
      <c r="AN5" s="58"/>
      <c r="AO5" s="58"/>
      <c r="AP5" s="58"/>
      <c r="AQ5" s="58"/>
      <c r="AR5" s="58"/>
      <c r="AS5" s="58"/>
      <c r="AT5" s="58"/>
      <c r="AU5" s="58"/>
      <c r="AV5" s="58"/>
      <c r="AW5" s="58"/>
      <c r="AX5" s="58"/>
      <c r="AY5" s="58"/>
      <c r="AZ5" s="58"/>
      <c r="BA5" s="58"/>
    </row>
    <row r="6" spans="1:82" x14ac:dyDescent="0.25">
      <c r="A6" s="11"/>
      <c r="B6" s="11"/>
      <c r="C6" s="11"/>
      <c r="D6" s="11"/>
      <c r="E6" s="11"/>
      <c r="F6" s="11"/>
      <c r="G6" s="11"/>
      <c r="H6" s="11"/>
      <c r="I6" s="11"/>
      <c r="J6" s="11"/>
      <c r="K6" s="11"/>
      <c r="L6" s="11"/>
      <c r="M6" s="11"/>
      <c r="N6" s="11"/>
      <c r="O6" s="11"/>
      <c r="P6" s="11"/>
      <c r="Q6" s="11"/>
      <c r="R6" s="11"/>
      <c r="S6" s="11"/>
      <c r="T6" s="11"/>
      <c r="U6" s="11"/>
      <c r="V6" s="11"/>
      <c r="W6" s="11"/>
      <c r="X6" s="11"/>
      <c r="Y6" s="11"/>
      <c r="Z6" s="11"/>
      <c r="AA6" s="11"/>
      <c r="AB6" s="11"/>
      <c r="AC6" s="11"/>
      <c r="AD6" s="11"/>
      <c r="AE6" s="11"/>
      <c r="AF6" s="11"/>
      <c r="AG6" s="11"/>
      <c r="AH6" s="11"/>
      <c r="AI6" s="11"/>
      <c r="AJ6" s="11"/>
      <c r="AK6" s="11"/>
      <c r="AL6" s="11"/>
      <c r="AM6" s="11"/>
      <c r="AN6" s="11"/>
      <c r="AO6" s="11"/>
      <c r="AP6" s="11"/>
      <c r="AQ6" s="11"/>
      <c r="AR6" s="11"/>
      <c r="AS6" s="11"/>
      <c r="AT6" s="11"/>
      <c r="AU6" s="11"/>
      <c r="AV6" s="11"/>
      <c r="AW6" s="11"/>
      <c r="AX6" s="11"/>
      <c r="AY6" s="11"/>
      <c r="AZ6" s="11"/>
      <c r="BA6" s="11"/>
    </row>
    <row r="7" spans="1:82" ht="18.75" x14ac:dyDescent="0.25">
      <c r="A7" s="59" t="s">
        <v>4</v>
      </c>
      <c r="B7" s="59"/>
      <c r="C7" s="59"/>
      <c r="D7" s="59"/>
      <c r="E7" s="59"/>
      <c r="F7" s="59"/>
      <c r="G7" s="59"/>
      <c r="H7" s="59"/>
      <c r="I7" s="59"/>
      <c r="J7" s="59"/>
      <c r="K7" s="59"/>
      <c r="L7" s="59"/>
      <c r="M7" s="59"/>
      <c r="N7" s="59"/>
      <c r="O7" s="59"/>
      <c r="P7" s="59"/>
      <c r="Q7" s="59"/>
      <c r="R7" s="59"/>
      <c r="S7" s="59"/>
      <c r="T7" s="59"/>
      <c r="U7" s="59"/>
      <c r="V7" s="59"/>
      <c r="W7" s="59"/>
      <c r="X7" s="59"/>
      <c r="Y7" s="59"/>
      <c r="Z7" s="59"/>
      <c r="AA7" s="59"/>
      <c r="AB7" s="59"/>
      <c r="AC7" s="59"/>
      <c r="AD7" s="59"/>
      <c r="AE7" s="59"/>
      <c r="AF7" s="59"/>
      <c r="AG7" s="59"/>
      <c r="AH7" s="59"/>
      <c r="AI7" s="59"/>
      <c r="AJ7" s="59"/>
      <c r="AK7" s="59"/>
      <c r="AL7" s="59"/>
      <c r="AM7" s="59"/>
      <c r="AN7" s="59"/>
      <c r="AO7" s="59"/>
      <c r="AP7" s="59"/>
      <c r="AQ7" s="59"/>
      <c r="AR7" s="59"/>
      <c r="AS7" s="59"/>
      <c r="AT7" s="59"/>
      <c r="AU7" s="59"/>
      <c r="AV7" s="59"/>
      <c r="AW7" s="59"/>
      <c r="AX7" s="59"/>
      <c r="AY7" s="59"/>
      <c r="AZ7" s="59"/>
      <c r="BA7" s="59"/>
      <c r="BB7" s="12"/>
      <c r="BC7" s="12"/>
      <c r="BD7" s="12"/>
      <c r="BE7" s="12"/>
      <c r="BF7" s="12"/>
      <c r="BG7" s="12"/>
      <c r="BH7" s="12"/>
      <c r="BI7" s="12"/>
      <c r="BJ7" s="12"/>
      <c r="BK7" s="12"/>
      <c r="BL7" s="12"/>
      <c r="BM7" s="12"/>
      <c r="BN7" s="12"/>
      <c r="BO7" s="12"/>
      <c r="BP7" s="12"/>
      <c r="BQ7" s="12"/>
      <c r="BR7" s="12"/>
      <c r="BS7" s="12"/>
      <c r="BT7" s="12"/>
      <c r="BU7" s="12"/>
      <c r="BV7" s="12"/>
      <c r="BW7" s="12"/>
      <c r="BX7" s="12"/>
      <c r="BY7" s="12"/>
      <c r="BZ7" s="12"/>
      <c r="CA7" s="12"/>
      <c r="CB7" s="12"/>
      <c r="CC7" s="12"/>
      <c r="CD7" s="12"/>
    </row>
    <row r="8" spans="1:82" x14ac:dyDescent="0.25">
      <c r="A8" s="60" t="s">
        <v>5</v>
      </c>
      <c r="B8" s="60"/>
      <c r="C8" s="60"/>
      <c r="D8" s="60"/>
      <c r="E8" s="60"/>
      <c r="F8" s="60"/>
      <c r="G8" s="60"/>
      <c r="H8" s="60"/>
      <c r="I8" s="60"/>
      <c r="J8" s="60"/>
      <c r="K8" s="60"/>
      <c r="L8" s="60"/>
      <c r="M8" s="60"/>
      <c r="N8" s="60"/>
      <c r="O8" s="60"/>
      <c r="P8" s="60"/>
      <c r="Q8" s="60"/>
      <c r="R8" s="60"/>
      <c r="S8" s="60"/>
      <c r="T8" s="60"/>
      <c r="U8" s="60"/>
      <c r="V8" s="60"/>
      <c r="W8" s="60"/>
      <c r="X8" s="60"/>
      <c r="Y8" s="60"/>
      <c r="Z8" s="60"/>
      <c r="AA8" s="60"/>
      <c r="AB8" s="60"/>
      <c r="AC8" s="60"/>
      <c r="AD8" s="60"/>
      <c r="AE8" s="60"/>
      <c r="AF8" s="60"/>
      <c r="AG8" s="60"/>
      <c r="AH8" s="60"/>
      <c r="AI8" s="60"/>
      <c r="AJ8" s="60"/>
      <c r="AK8" s="60"/>
      <c r="AL8" s="60"/>
      <c r="AM8" s="60"/>
      <c r="AN8" s="60"/>
      <c r="AO8" s="60"/>
      <c r="AP8" s="60"/>
      <c r="AQ8" s="60"/>
      <c r="AR8" s="60"/>
      <c r="AS8" s="60"/>
      <c r="AT8" s="60"/>
      <c r="AU8" s="60"/>
      <c r="AV8" s="60"/>
      <c r="AW8" s="60"/>
      <c r="AX8" s="60"/>
      <c r="AY8" s="60"/>
      <c r="AZ8" s="60"/>
      <c r="BA8" s="60"/>
      <c r="BB8" s="13"/>
      <c r="BC8" s="13"/>
      <c r="BD8" s="13"/>
      <c r="BE8" s="13"/>
      <c r="BF8" s="13"/>
      <c r="BG8" s="13"/>
      <c r="BH8" s="13"/>
      <c r="BI8" s="13"/>
      <c r="BJ8" s="13"/>
      <c r="BK8" s="13"/>
      <c r="BL8" s="13"/>
      <c r="BM8" s="13"/>
      <c r="BN8" s="13"/>
      <c r="BO8" s="13"/>
      <c r="BP8" s="13"/>
      <c r="BQ8" s="13"/>
      <c r="BR8" s="13"/>
      <c r="BS8" s="13"/>
      <c r="BT8" s="13"/>
      <c r="BU8" s="13"/>
      <c r="BV8" s="13"/>
      <c r="BW8" s="13"/>
      <c r="BX8" s="13"/>
      <c r="BY8" s="13"/>
      <c r="BZ8" s="13"/>
      <c r="CA8" s="13"/>
      <c r="CB8" s="13"/>
      <c r="CC8" s="13"/>
      <c r="CD8" s="13"/>
    </row>
    <row r="9" spans="1:82" x14ac:dyDescent="0.25">
      <c r="A9" s="41"/>
      <c r="B9" s="41"/>
      <c r="C9" s="41"/>
      <c r="D9" s="41"/>
      <c r="E9" s="41"/>
      <c r="F9" s="41"/>
      <c r="G9" s="41"/>
      <c r="H9" s="41"/>
      <c r="I9" s="41"/>
      <c r="J9" s="41"/>
      <c r="K9" s="41"/>
      <c r="L9" s="41"/>
      <c r="M9" s="41"/>
      <c r="N9" s="41"/>
      <c r="O9" s="41"/>
      <c r="P9" s="41"/>
      <c r="Q9" s="41"/>
      <c r="R9" s="41"/>
      <c r="S9" s="41"/>
      <c r="T9" s="41"/>
      <c r="U9" s="41"/>
      <c r="V9" s="41"/>
      <c r="W9" s="41"/>
      <c r="X9" s="41"/>
      <c r="Y9" s="41"/>
      <c r="Z9" s="41"/>
      <c r="AA9" s="41"/>
      <c r="AB9" s="41"/>
      <c r="AC9" s="41"/>
      <c r="AD9" s="41"/>
      <c r="AE9" s="41"/>
      <c r="AF9" s="41"/>
      <c r="AG9" s="41"/>
      <c r="AH9" s="41"/>
      <c r="AI9" s="41"/>
      <c r="AJ9" s="41"/>
      <c r="AK9" s="41"/>
      <c r="AL9" s="41"/>
      <c r="AM9" s="41"/>
      <c r="AN9" s="41"/>
      <c r="AO9" s="41"/>
      <c r="AP9" s="41"/>
      <c r="AQ9" s="41"/>
      <c r="AR9" s="41"/>
      <c r="AS9" s="41"/>
      <c r="AT9" s="41"/>
      <c r="AU9" s="41"/>
      <c r="AV9" s="41"/>
      <c r="AW9" s="41"/>
      <c r="AX9" s="41"/>
      <c r="AY9" s="41"/>
      <c r="AZ9" s="41"/>
      <c r="BA9" s="41"/>
      <c r="BB9" s="13"/>
      <c r="BC9" s="13"/>
      <c r="BD9" s="13"/>
      <c r="BE9" s="13"/>
      <c r="BF9" s="13"/>
      <c r="BG9" s="13"/>
      <c r="BH9" s="13"/>
      <c r="BI9" s="13"/>
      <c r="BJ9" s="13"/>
      <c r="BK9" s="13"/>
      <c r="BL9" s="13"/>
      <c r="BM9" s="13"/>
      <c r="BN9" s="13"/>
      <c r="BO9" s="13"/>
      <c r="BP9" s="13"/>
      <c r="BQ9" s="13"/>
      <c r="BR9" s="13"/>
      <c r="BS9" s="13"/>
      <c r="BT9" s="13"/>
      <c r="BU9" s="13"/>
      <c r="BV9" s="13"/>
      <c r="BW9" s="13"/>
      <c r="BX9" s="13"/>
      <c r="BY9" s="13"/>
      <c r="BZ9" s="13"/>
      <c r="CA9" s="13"/>
      <c r="CB9" s="13"/>
      <c r="CC9" s="13"/>
      <c r="CD9" s="13"/>
    </row>
    <row r="10" spans="1:82" x14ac:dyDescent="0.25">
      <c r="A10" s="61" t="s">
        <v>198</v>
      </c>
      <c r="B10" s="62"/>
      <c r="C10" s="62"/>
      <c r="D10" s="62"/>
      <c r="E10" s="62"/>
      <c r="F10" s="62"/>
      <c r="G10" s="62"/>
      <c r="H10" s="62"/>
      <c r="I10" s="62"/>
      <c r="J10" s="62"/>
      <c r="K10" s="62"/>
      <c r="L10" s="62"/>
      <c r="M10" s="62"/>
      <c r="N10" s="62"/>
      <c r="O10" s="62"/>
      <c r="P10" s="62"/>
      <c r="Q10" s="62"/>
      <c r="R10" s="62"/>
      <c r="S10" s="62"/>
      <c r="T10" s="62"/>
      <c r="U10" s="62"/>
      <c r="V10" s="62"/>
      <c r="W10" s="62"/>
      <c r="X10" s="62"/>
      <c r="Y10" s="62"/>
      <c r="Z10" s="62"/>
      <c r="AA10" s="62"/>
      <c r="AB10" s="62"/>
      <c r="AC10" s="62"/>
      <c r="AD10" s="62"/>
      <c r="AE10" s="62"/>
      <c r="AF10" s="62"/>
      <c r="AG10" s="62"/>
      <c r="AH10" s="62"/>
      <c r="AI10" s="62"/>
      <c r="AJ10" s="62"/>
      <c r="AK10" s="62"/>
      <c r="AL10" s="62"/>
      <c r="AM10" s="62"/>
      <c r="AN10" s="62"/>
      <c r="AO10" s="62"/>
      <c r="AP10" s="62"/>
      <c r="AQ10" s="62"/>
      <c r="AR10" s="62"/>
      <c r="AS10" s="62"/>
      <c r="AT10" s="62"/>
      <c r="AU10" s="62"/>
      <c r="AV10" s="62"/>
      <c r="AW10" s="62"/>
      <c r="AX10" s="62"/>
      <c r="AY10" s="62"/>
      <c r="AZ10" s="62"/>
      <c r="BA10" s="62"/>
      <c r="BB10" s="14"/>
      <c r="BC10" s="14"/>
      <c r="BD10" s="14"/>
      <c r="BE10" s="14"/>
      <c r="BF10" s="14"/>
      <c r="BG10" s="14"/>
      <c r="BH10" s="14"/>
      <c r="BI10" s="14"/>
      <c r="BJ10" s="14"/>
      <c r="BK10" s="14"/>
      <c r="BL10" s="14"/>
      <c r="BM10" s="14"/>
      <c r="BN10" s="14"/>
      <c r="BO10" s="14"/>
      <c r="BP10" s="14"/>
      <c r="BQ10" s="14"/>
      <c r="BR10" s="14"/>
      <c r="BS10" s="14"/>
      <c r="BT10" s="14"/>
      <c r="BU10" s="14"/>
    </row>
    <row r="11" spans="1:82" ht="18.75" x14ac:dyDescent="0.3">
      <c r="A11" s="40"/>
      <c r="B11" s="40"/>
      <c r="C11" s="40"/>
      <c r="D11" s="40"/>
      <c r="E11" s="40"/>
      <c r="F11" s="40"/>
      <c r="G11" s="40"/>
      <c r="H11" s="40"/>
      <c r="I11" s="40"/>
      <c r="J11" s="40"/>
      <c r="K11" s="40"/>
      <c r="L11" s="40"/>
      <c r="M11" s="40"/>
      <c r="N11" s="40"/>
      <c r="O11" s="40"/>
      <c r="P11" s="40"/>
      <c r="Q11" s="40"/>
      <c r="R11" s="40"/>
      <c r="S11" s="40"/>
      <c r="T11" s="40"/>
      <c r="U11" s="40"/>
      <c r="V11" s="40"/>
      <c r="W11" s="40"/>
      <c r="X11" s="40"/>
      <c r="Y11" s="40"/>
      <c r="Z11" s="40"/>
      <c r="AA11" s="40"/>
      <c r="AB11" s="40"/>
      <c r="AC11" s="40"/>
      <c r="AD11" s="40"/>
      <c r="AE11" s="40"/>
      <c r="AF11" s="40"/>
      <c r="AG11" s="40"/>
      <c r="AH11" s="40"/>
      <c r="AI11" s="40"/>
      <c r="AJ11" s="40"/>
      <c r="AK11" s="40"/>
      <c r="AL11" s="40"/>
      <c r="AM11" s="40"/>
      <c r="AN11" s="40"/>
      <c r="AO11" s="40"/>
      <c r="AP11" s="40"/>
      <c r="AQ11" s="40"/>
      <c r="AR11" s="40"/>
      <c r="AS11" s="40"/>
      <c r="AT11" s="40"/>
      <c r="AU11" s="40"/>
      <c r="AV11" s="40"/>
      <c r="AW11" s="40"/>
      <c r="AX11" s="40"/>
      <c r="AY11" s="40"/>
      <c r="AZ11" s="40"/>
      <c r="BA11" s="40"/>
      <c r="BB11" s="15"/>
      <c r="BC11" s="15"/>
      <c r="BD11" s="15"/>
      <c r="BE11" s="15"/>
      <c r="BF11" s="15"/>
      <c r="BG11" s="15"/>
      <c r="BH11" s="15"/>
      <c r="BI11" s="15"/>
      <c r="BJ11" s="15"/>
      <c r="BK11" s="15"/>
      <c r="BL11" s="15"/>
      <c r="BM11" s="15"/>
    </row>
    <row r="12" spans="1:82" ht="18.75" x14ac:dyDescent="0.25">
      <c r="A12" s="56" t="s">
        <v>199</v>
      </c>
      <c r="B12" s="56"/>
      <c r="C12" s="56"/>
      <c r="D12" s="56"/>
      <c r="E12" s="56"/>
      <c r="F12" s="56"/>
      <c r="G12" s="56"/>
      <c r="H12" s="56"/>
      <c r="I12" s="56"/>
      <c r="J12" s="56"/>
      <c r="K12" s="56"/>
      <c r="L12" s="56"/>
      <c r="M12" s="56"/>
      <c r="N12" s="56"/>
      <c r="O12" s="56"/>
      <c r="P12" s="56"/>
      <c r="Q12" s="56"/>
      <c r="R12" s="56"/>
      <c r="S12" s="56"/>
      <c r="T12" s="56"/>
      <c r="U12" s="56"/>
      <c r="V12" s="56"/>
      <c r="W12" s="56"/>
      <c r="X12" s="56"/>
      <c r="Y12" s="56"/>
      <c r="Z12" s="56"/>
      <c r="AA12" s="56"/>
      <c r="AB12" s="56"/>
      <c r="AC12" s="56"/>
      <c r="AD12" s="56"/>
      <c r="AE12" s="56"/>
      <c r="AF12" s="56"/>
      <c r="AG12" s="56"/>
      <c r="AH12" s="56"/>
      <c r="AI12" s="56"/>
      <c r="AJ12" s="56"/>
      <c r="AK12" s="56"/>
      <c r="AL12" s="56"/>
      <c r="AM12" s="56"/>
      <c r="AN12" s="56"/>
      <c r="AO12" s="56"/>
      <c r="AP12" s="56"/>
      <c r="AQ12" s="56"/>
      <c r="AR12" s="56"/>
      <c r="AS12" s="56"/>
      <c r="AT12" s="56"/>
      <c r="AU12" s="56"/>
      <c r="AV12" s="56"/>
      <c r="AW12" s="56"/>
      <c r="AX12" s="56"/>
      <c r="AY12" s="56"/>
      <c r="AZ12" s="56"/>
      <c r="BA12" s="56"/>
      <c r="BB12" s="16"/>
      <c r="BC12" s="16"/>
      <c r="BD12" s="16"/>
      <c r="BE12" s="16"/>
      <c r="BF12" s="16"/>
      <c r="BG12" s="16"/>
      <c r="BH12" s="16"/>
      <c r="BI12" s="16"/>
      <c r="BJ12" s="16"/>
      <c r="BK12" s="16"/>
      <c r="BL12" s="16"/>
      <c r="BM12" s="16"/>
      <c r="BN12" s="16"/>
      <c r="BO12" s="16"/>
      <c r="BP12" s="16"/>
      <c r="BQ12" s="16"/>
      <c r="BR12" s="16"/>
      <c r="BS12" s="16"/>
      <c r="BT12" s="16"/>
      <c r="BU12" s="16"/>
      <c r="BV12" s="16"/>
      <c r="BW12" s="16"/>
      <c r="BX12" s="16"/>
      <c r="BY12" s="16"/>
      <c r="BZ12" s="16"/>
      <c r="CA12" s="16"/>
      <c r="CB12" s="16"/>
      <c r="CC12" s="16"/>
      <c r="CD12" s="16"/>
    </row>
    <row r="13" spans="1:82" x14ac:dyDescent="0.25">
      <c r="A13" s="63" t="s">
        <v>6</v>
      </c>
      <c r="B13" s="63"/>
      <c r="C13" s="63"/>
      <c r="D13" s="63"/>
      <c r="E13" s="63"/>
      <c r="F13" s="63"/>
      <c r="G13" s="63"/>
      <c r="H13" s="63"/>
      <c r="I13" s="63"/>
      <c r="J13" s="63"/>
      <c r="K13" s="63"/>
      <c r="L13" s="63"/>
      <c r="M13" s="63"/>
      <c r="N13" s="63"/>
      <c r="O13" s="63"/>
      <c r="P13" s="63"/>
      <c r="Q13" s="63"/>
      <c r="R13" s="63"/>
      <c r="S13" s="63"/>
      <c r="T13" s="63"/>
      <c r="U13" s="63"/>
      <c r="V13" s="63"/>
      <c r="W13" s="63"/>
      <c r="X13" s="63"/>
      <c r="Y13" s="63"/>
      <c r="Z13" s="63"/>
      <c r="AA13" s="63"/>
      <c r="AB13" s="63"/>
      <c r="AC13" s="63"/>
      <c r="AD13" s="63"/>
      <c r="AE13" s="63"/>
      <c r="AF13" s="63"/>
      <c r="AG13" s="63"/>
      <c r="AH13" s="63"/>
      <c r="AI13" s="63"/>
      <c r="AJ13" s="63"/>
      <c r="AK13" s="63"/>
      <c r="AL13" s="63"/>
      <c r="AM13" s="63"/>
      <c r="AN13" s="63"/>
      <c r="AO13" s="63"/>
      <c r="AP13" s="63"/>
      <c r="AQ13" s="63"/>
      <c r="AR13" s="63"/>
      <c r="AS13" s="63"/>
      <c r="AT13" s="63"/>
      <c r="AU13" s="63"/>
      <c r="AV13" s="63"/>
      <c r="AW13" s="63"/>
      <c r="AX13" s="63"/>
      <c r="AY13" s="63"/>
      <c r="AZ13" s="63"/>
      <c r="BA13" s="63"/>
      <c r="BB13" s="18"/>
      <c r="BC13" s="18"/>
      <c r="BD13" s="18"/>
      <c r="BE13" s="18"/>
      <c r="BF13" s="18"/>
      <c r="BG13" s="18"/>
      <c r="BH13" s="18"/>
      <c r="BI13" s="18"/>
      <c r="BJ13" s="18"/>
      <c r="BK13" s="18"/>
      <c r="BL13" s="18"/>
      <c r="BM13" s="18"/>
      <c r="BN13" s="18"/>
      <c r="BO13" s="18"/>
      <c r="BP13" s="18"/>
      <c r="BQ13" s="18"/>
      <c r="BR13" s="18"/>
      <c r="BS13" s="18"/>
      <c r="BT13" s="18"/>
      <c r="BU13" s="18"/>
      <c r="BV13" s="18"/>
      <c r="BW13" s="18"/>
      <c r="BX13" s="18"/>
      <c r="BY13" s="18"/>
      <c r="BZ13" s="18"/>
      <c r="CA13" s="18"/>
      <c r="CB13" s="18"/>
      <c r="CC13" s="18"/>
      <c r="CD13" s="18"/>
    </row>
    <row r="14" spans="1:82" x14ac:dyDescent="0.25">
      <c r="A14" s="64"/>
      <c r="B14" s="64"/>
      <c r="C14" s="64"/>
      <c r="D14" s="64"/>
      <c r="E14" s="64"/>
      <c r="F14" s="64"/>
      <c r="G14" s="64"/>
      <c r="H14" s="64"/>
      <c r="I14" s="64"/>
      <c r="J14" s="64"/>
      <c r="K14" s="64"/>
      <c r="L14" s="64"/>
      <c r="M14" s="64"/>
      <c r="N14" s="64"/>
      <c r="O14" s="64"/>
      <c r="P14" s="64"/>
      <c r="Q14" s="64"/>
      <c r="R14" s="64"/>
      <c r="S14" s="64"/>
      <c r="T14" s="64"/>
      <c r="U14" s="64"/>
      <c r="V14" s="64"/>
      <c r="W14" s="64"/>
      <c r="X14" s="64"/>
      <c r="Y14" s="64"/>
      <c r="Z14" s="64"/>
      <c r="AA14" s="64"/>
      <c r="AB14" s="64"/>
      <c r="AC14" s="64"/>
      <c r="AD14" s="64"/>
      <c r="AE14" s="64"/>
      <c r="AF14" s="64"/>
      <c r="AG14" s="64"/>
      <c r="AH14" s="64"/>
      <c r="AI14" s="64"/>
      <c r="AJ14" s="64"/>
      <c r="AK14" s="64"/>
      <c r="AL14" s="64"/>
      <c r="AM14" s="64"/>
      <c r="AN14" s="64"/>
      <c r="AO14" s="64"/>
      <c r="AP14" s="64"/>
      <c r="AQ14" s="64"/>
      <c r="AR14" s="64"/>
      <c r="AS14" s="64"/>
      <c r="AT14" s="64"/>
      <c r="AU14" s="64"/>
      <c r="AV14" s="64"/>
      <c r="AW14" s="64"/>
      <c r="AX14" s="64"/>
      <c r="AY14" s="64"/>
      <c r="AZ14" s="64"/>
      <c r="BA14" s="64"/>
      <c r="BB14" s="19"/>
      <c r="BC14" s="19"/>
      <c r="BD14" s="19"/>
      <c r="BE14" s="19"/>
      <c r="BF14" s="20"/>
      <c r="BG14" s="20"/>
      <c r="BH14" s="20"/>
      <c r="BI14" s="20"/>
      <c r="BJ14" s="20"/>
      <c r="BK14" s="20"/>
      <c r="BL14" s="20"/>
      <c r="BM14" s="20"/>
      <c r="BN14" s="20"/>
      <c r="BO14" s="20"/>
      <c r="BP14" s="20"/>
      <c r="BQ14" s="20"/>
      <c r="BR14" s="20"/>
      <c r="BS14" s="20"/>
      <c r="BT14" s="20"/>
      <c r="BU14" s="20"/>
    </row>
    <row r="15" spans="1:82" ht="19.5" customHeight="1" x14ac:dyDescent="0.25">
      <c r="A15" s="65" t="s">
        <v>7</v>
      </c>
      <c r="B15" s="68" t="s">
        <v>8</v>
      </c>
      <c r="C15" s="68" t="s">
        <v>9</v>
      </c>
      <c r="D15" s="69" t="s">
        <v>209</v>
      </c>
      <c r="E15" s="69"/>
      <c r="F15" s="69"/>
      <c r="G15" s="69"/>
      <c r="H15" s="69"/>
      <c r="I15" s="69"/>
      <c r="J15" s="69"/>
      <c r="K15" s="69"/>
      <c r="L15" s="69"/>
      <c r="M15" s="69"/>
      <c r="N15" s="69"/>
      <c r="O15" s="69"/>
      <c r="P15" s="69"/>
      <c r="Q15" s="69"/>
      <c r="R15" s="69"/>
      <c r="S15" s="69"/>
      <c r="T15" s="69"/>
      <c r="U15" s="69"/>
      <c r="V15" s="69"/>
      <c r="W15" s="69"/>
      <c r="X15" s="69"/>
      <c r="Y15" s="69"/>
      <c r="Z15" s="69"/>
      <c r="AA15" s="69"/>
      <c r="AB15" s="69"/>
      <c r="AC15" s="69"/>
      <c r="AD15" s="69"/>
      <c r="AE15" s="69"/>
      <c r="AF15" s="69"/>
      <c r="AG15" s="69"/>
      <c r="AH15" s="69"/>
      <c r="AI15" s="69"/>
      <c r="AJ15" s="69"/>
      <c r="AK15" s="69"/>
      <c r="AL15" s="69"/>
      <c r="AM15" s="69"/>
      <c r="AN15" s="69"/>
      <c r="AO15" s="69"/>
      <c r="AP15" s="69"/>
      <c r="AQ15" s="69"/>
      <c r="AR15" s="69"/>
      <c r="AS15" s="69"/>
      <c r="AT15" s="69"/>
      <c r="AU15" s="69"/>
      <c r="AV15" s="69"/>
      <c r="AW15" s="69"/>
      <c r="AX15" s="69"/>
      <c r="AY15" s="69"/>
      <c r="AZ15" s="69"/>
      <c r="BA15" s="69"/>
      <c r="BB15" s="21"/>
      <c r="BC15" s="21"/>
      <c r="BD15" s="21"/>
      <c r="BE15" s="21"/>
    </row>
    <row r="16" spans="1:82" ht="43.5" customHeight="1" x14ac:dyDescent="0.25">
      <c r="A16" s="66"/>
      <c r="B16" s="68"/>
      <c r="C16" s="68"/>
      <c r="D16" s="69" t="s">
        <v>10</v>
      </c>
      <c r="E16" s="69"/>
      <c r="F16" s="69"/>
      <c r="G16" s="69"/>
      <c r="H16" s="69"/>
      <c r="I16" s="69"/>
      <c r="J16" s="69"/>
      <c r="K16" s="69"/>
      <c r="L16" s="69"/>
      <c r="M16" s="69"/>
      <c r="N16" s="69" t="s">
        <v>11</v>
      </c>
      <c r="O16" s="69"/>
      <c r="P16" s="69"/>
      <c r="Q16" s="69"/>
      <c r="R16" s="69"/>
      <c r="S16" s="69"/>
      <c r="T16" s="69"/>
      <c r="U16" s="69"/>
      <c r="V16" s="69"/>
      <c r="W16" s="69"/>
      <c r="X16" s="69" t="s">
        <v>12</v>
      </c>
      <c r="Y16" s="69"/>
      <c r="Z16" s="69"/>
      <c r="AA16" s="69"/>
      <c r="AB16" s="69"/>
      <c r="AC16" s="69"/>
      <c r="AD16" s="69"/>
      <c r="AE16" s="69"/>
      <c r="AF16" s="69"/>
      <c r="AG16" s="69"/>
      <c r="AH16" s="69" t="s">
        <v>13</v>
      </c>
      <c r="AI16" s="69"/>
      <c r="AJ16" s="69"/>
      <c r="AK16" s="69"/>
      <c r="AL16" s="69"/>
      <c r="AM16" s="69"/>
      <c r="AN16" s="69"/>
      <c r="AO16" s="69"/>
      <c r="AP16" s="69"/>
      <c r="AQ16" s="69"/>
      <c r="AR16" s="68" t="s">
        <v>210</v>
      </c>
      <c r="AS16" s="68"/>
      <c r="AT16" s="68"/>
      <c r="AU16" s="68"/>
      <c r="AV16" s="68"/>
      <c r="AW16" s="68"/>
      <c r="AX16" s="68"/>
      <c r="AY16" s="68"/>
      <c r="AZ16" s="68"/>
      <c r="BA16" s="68"/>
      <c r="BB16" s="21"/>
      <c r="BC16" s="21"/>
      <c r="BD16" s="21"/>
      <c r="BE16" s="21"/>
    </row>
    <row r="17" spans="1:53" ht="43.5" customHeight="1" x14ac:dyDescent="0.25">
      <c r="A17" s="66"/>
      <c r="B17" s="68"/>
      <c r="C17" s="68"/>
      <c r="D17" s="42" t="s">
        <v>14</v>
      </c>
      <c r="E17" s="69" t="s">
        <v>15</v>
      </c>
      <c r="F17" s="69"/>
      <c r="G17" s="69"/>
      <c r="H17" s="69"/>
      <c r="I17" s="69"/>
      <c r="J17" s="69"/>
      <c r="K17" s="69"/>
      <c r="L17" s="69"/>
      <c r="M17" s="69"/>
      <c r="N17" s="42" t="s">
        <v>14</v>
      </c>
      <c r="O17" s="68" t="s">
        <v>15</v>
      </c>
      <c r="P17" s="68"/>
      <c r="Q17" s="68"/>
      <c r="R17" s="68"/>
      <c r="S17" s="68"/>
      <c r="T17" s="68"/>
      <c r="U17" s="68"/>
      <c r="V17" s="68"/>
      <c r="W17" s="68"/>
      <c r="X17" s="42" t="s">
        <v>14</v>
      </c>
      <c r="Y17" s="68" t="s">
        <v>15</v>
      </c>
      <c r="Z17" s="68"/>
      <c r="AA17" s="68"/>
      <c r="AB17" s="68"/>
      <c r="AC17" s="68"/>
      <c r="AD17" s="68"/>
      <c r="AE17" s="68"/>
      <c r="AF17" s="68"/>
      <c r="AG17" s="68"/>
      <c r="AH17" s="42" t="s">
        <v>14</v>
      </c>
      <c r="AI17" s="68" t="s">
        <v>15</v>
      </c>
      <c r="AJ17" s="68"/>
      <c r="AK17" s="68"/>
      <c r="AL17" s="68"/>
      <c r="AM17" s="68"/>
      <c r="AN17" s="68"/>
      <c r="AO17" s="68"/>
      <c r="AP17" s="68"/>
      <c r="AQ17" s="68"/>
      <c r="AR17" s="42" t="s">
        <v>14</v>
      </c>
      <c r="AS17" s="68" t="s">
        <v>15</v>
      </c>
      <c r="AT17" s="68"/>
      <c r="AU17" s="68"/>
      <c r="AV17" s="68"/>
      <c r="AW17" s="68"/>
      <c r="AX17" s="68"/>
      <c r="AY17" s="68"/>
      <c r="AZ17" s="68"/>
      <c r="BA17" s="68"/>
    </row>
    <row r="18" spans="1:53" ht="87.75" customHeight="1" x14ac:dyDescent="0.25">
      <c r="A18" s="67"/>
      <c r="B18" s="68"/>
      <c r="C18" s="68"/>
      <c r="D18" s="1" t="s">
        <v>16</v>
      </c>
      <c r="E18" s="1" t="s">
        <v>16</v>
      </c>
      <c r="F18" s="22" t="s">
        <v>17</v>
      </c>
      <c r="G18" s="22" t="s">
        <v>18</v>
      </c>
      <c r="H18" s="22" t="s">
        <v>19</v>
      </c>
      <c r="I18" s="22" t="s">
        <v>20</v>
      </c>
      <c r="J18" s="22" t="s">
        <v>21</v>
      </c>
      <c r="K18" s="22" t="s">
        <v>22</v>
      </c>
      <c r="L18" s="22" t="s">
        <v>23</v>
      </c>
      <c r="M18" s="22" t="s">
        <v>24</v>
      </c>
      <c r="N18" s="1" t="s">
        <v>16</v>
      </c>
      <c r="O18" s="1" t="s">
        <v>16</v>
      </c>
      <c r="P18" s="22" t="s">
        <v>17</v>
      </c>
      <c r="Q18" s="22" t="s">
        <v>18</v>
      </c>
      <c r="R18" s="22" t="s">
        <v>19</v>
      </c>
      <c r="S18" s="22" t="s">
        <v>20</v>
      </c>
      <c r="T18" s="22" t="s">
        <v>21</v>
      </c>
      <c r="U18" s="22" t="s">
        <v>22</v>
      </c>
      <c r="V18" s="22" t="s">
        <v>23</v>
      </c>
      <c r="W18" s="22" t="s">
        <v>24</v>
      </c>
      <c r="X18" s="1" t="s">
        <v>16</v>
      </c>
      <c r="Y18" s="1" t="s">
        <v>16</v>
      </c>
      <c r="Z18" s="22" t="s">
        <v>17</v>
      </c>
      <c r="AA18" s="22" t="s">
        <v>18</v>
      </c>
      <c r="AB18" s="22" t="s">
        <v>19</v>
      </c>
      <c r="AC18" s="22" t="s">
        <v>20</v>
      </c>
      <c r="AD18" s="22" t="s">
        <v>21</v>
      </c>
      <c r="AE18" s="22" t="s">
        <v>22</v>
      </c>
      <c r="AF18" s="22" t="s">
        <v>23</v>
      </c>
      <c r="AG18" s="22" t="s">
        <v>24</v>
      </c>
      <c r="AH18" s="1" t="s">
        <v>16</v>
      </c>
      <c r="AI18" s="1" t="s">
        <v>16</v>
      </c>
      <c r="AJ18" s="22" t="s">
        <v>17</v>
      </c>
      <c r="AK18" s="22" t="s">
        <v>18</v>
      </c>
      <c r="AL18" s="22" t="s">
        <v>19</v>
      </c>
      <c r="AM18" s="22" t="s">
        <v>20</v>
      </c>
      <c r="AN18" s="22" t="s">
        <v>21</v>
      </c>
      <c r="AO18" s="22" t="s">
        <v>22</v>
      </c>
      <c r="AP18" s="22" t="s">
        <v>23</v>
      </c>
      <c r="AQ18" s="22" t="s">
        <v>24</v>
      </c>
      <c r="AR18" s="1" t="s">
        <v>16</v>
      </c>
      <c r="AS18" s="1" t="s">
        <v>16</v>
      </c>
      <c r="AT18" s="22" t="s">
        <v>17</v>
      </c>
      <c r="AU18" s="22" t="s">
        <v>18</v>
      </c>
      <c r="AV18" s="22" t="s">
        <v>19</v>
      </c>
      <c r="AW18" s="22" t="s">
        <v>20</v>
      </c>
      <c r="AX18" s="22" t="s">
        <v>21</v>
      </c>
      <c r="AY18" s="22" t="s">
        <v>22</v>
      </c>
      <c r="AZ18" s="22" t="s">
        <v>23</v>
      </c>
      <c r="BA18" s="22" t="s">
        <v>24</v>
      </c>
    </row>
    <row r="19" spans="1:53" x14ac:dyDescent="0.25">
      <c r="A19" s="43">
        <v>1</v>
      </c>
      <c r="B19" s="43">
        <v>2</v>
      </c>
      <c r="C19" s="43">
        <v>3</v>
      </c>
      <c r="D19" s="2" t="s">
        <v>25</v>
      </c>
      <c r="E19" s="2" t="s">
        <v>26</v>
      </c>
      <c r="F19" s="2" t="s">
        <v>27</v>
      </c>
      <c r="G19" s="2" t="s">
        <v>28</v>
      </c>
      <c r="H19" s="2" t="s">
        <v>29</v>
      </c>
      <c r="I19" s="2" t="s">
        <v>30</v>
      </c>
      <c r="J19" s="2" t="s">
        <v>31</v>
      </c>
      <c r="K19" s="2" t="s">
        <v>32</v>
      </c>
      <c r="L19" s="2" t="s">
        <v>33</v>
      </c>
      <c r="M19" s="2" t="s">
        <v>34</v>
      </c>
      <c r="N19" s="2" t="s">
        <v>35</v>
      </c>
      <c r="O19" s="2" t="s">
        <v>36</v>
      </c>
      <c r="P19" s="2" t="s">
        <v>37</v>
      </c>
      <c r="Q19" s="2" t="s">
        <v>38</v>
      </c>
      <c r="R19" s="2" t="s">
        <v>39</v>
      </c>
      <c r="S19" s="2" t="s">
        <v>40</v>
      </c>
      <c r="T19" s="2" t="s">
        <v>41</v>
      </c>
      <c r="U19" s="2" t="s">
        <v>42</v>
      </c>
      <c r="V19" s="2" t="s">
        <v>43</v>
      </c>
      <c r="W19" s="2" t="s">
        <v>44</v>
      </c>
      <c r="X19" s="2" t="s">
        <v>45</v>
      </c>
      <c r="Y19" s="2" t="s">
        <v>46</v>
      </c>
      <c r="Z19" s="2" t="s">
        <v>47</v>
      </c>
      <c r="AA19" s="2" t="s">
        <v>48</v>
      </c>
      <c r="AB19" s="2" t="s">
        <v>49</v>
      </c>
      <c r="AC19" s="2" t="s">
        <v>50</v>
      </c>
      <c r="AD19" s="2" t="s">
        <v>51</v>
      </c>
      <c r="AE19" s="2" t="s">
        <v>52</v>
      </c>
      <c r="AF19" s="2" t="s">
        <v>53</v>
      </c>
      <c r="AG19" s="2" t="s">
        <v>54</v>
      </c>
      <c r="AH19" s="2" t="s">
        <v>55</v>
      </c>
      <c r="AI19" s="2" t="s">
        <v>56</v>
      </c>
      <c r="AJ19" s="2" t="s">
        <v>57</v>
      </c>
      <c r="AK19" s="2" t="s">
        <v>58</v>
      </c>
      <c r="AL19" s="2" t="s">
        <v>59</v>
      </c>
      <c r="AM19" s="2" t="s">
        <v>60</v>
      </c>
      <c r="AN19" s="2" t="s">
        <v>61</v>
      </c>
      <c r="AO19" s="2" t="s">
        <v>62</v>
      </c>
      <c r="AP19" s="2" t="s">
        <v>63</v>
      </c>
      <c r="AQ19" s="2" t="s">
        <v>64</v>
      </c>
      <c r="AR19" s="2" t="s">
        <v>65</v>
      </c>
      <c r="AS19" s="2" t="s">
        <v>66</v>
      </c>
      <c r="AT19" s="2" t="s">
        <v>67</v>
      </c>
      <c r="AU19" s="2" t="s">
        <v>68</v>
      </c>
      <c r="AV19" s="2" t="s">
        <v>69</v>
      </c>
      <c r="AW19" s="2" t="s">
        <v>70</v>
      </c>
      <c r="AX19" s="2" t="s">
        <v>71</v>
      </c>
      <c r="AY19" s="2" t="s">
        <v>72</v>
      </c>
      <c r="AZ19" s="2" t="s">
        <v>73</v>
      </c>
      <c r="BA19" s="2" t="s">
        <v>74</v>
      </c>
    </row>
    <row r="20" spans="1:53" ht="31.5" x14ac:dyDescent="0.25">
      <c r="A20" s="23">
        <v>0</v>
      </c>
      <c r="B20" s="24" t="s">
        <v>75</v>
      </c>
      <c r="C20" s="25" t="s">
        <v>76</v>
      </c>
      <c r="D20" s="6">
        <f>D21+D22+D23+D24+D25+D26</f>
        <v>0</v>
      </c>
      <c r="E20" s="7">
        <f t="shared" ref="E20:AQ20" si="0">E21+E22+E23+E24+E25+E26</f>
        <v>4.4542576299999999</v>
      </c>
      <c r="F20" s="6">
        <f t="shared" si="0"/>
        <v>0</v>
      </c>
      <c r="G20" s="6">
        <f t="shared" si="0"/>
        <v>0</v>
      </c>
      <c r="H20" s="7">
        <f t="shared" si="0"/>
        <v>0</v>
      </c>
      <c r="I20" s="6">
        <f t="shared" si="0"/>
        <v>0</v>
      </c>
      <c r="J20" s="6">
        <f t="shared" si="0"/>
        <v>0</v>
      </c>
      <c r="K20" s="6">
        <f t="shared" si="0"/>
        <v>165</v>
      </c>
      <c r="L20" s="6">
        <f t="shared" si="0"/>
        <v>0</v>
      </c>
      <c r="M20" s="6">
        <f t="shared" si="0"/>
        <v>0</v>
      </c>
      <c r="N20" s="7">
        <f t="shared" si="0"/>
        <v>0</v>
      </c>
      <c r="O20" s="7">
        <f t="shared" si="0"/>
        <v>0</v>
      </c>
      <c r="P20" s="6">
        <f t="shared" si="0"/>
        <v>0</v>
      </c>
      <c r="Q20" s="6">
        <f t="shared" si="0"/>
        <v>0</v>
      </c>
      <c r="R20" s="6">
        <f t="shared" si="0"/>
        <v>0</v>
      </c>
      <c r="S20" s="6">
        <f t="shared" si="0"/>
        <v>0</v>
      </c>
      <c r="T20" s="6">
        <f t="shared" si="0"/>
        <v>0</v>
      </c>
      <c r="U20" s="6">
        <f t="shared" si="0"/>
        <v>0</v>
      </c>
      <c r="V20" s="6">
        <f t="shared" si="0"/>
        <v>0</v>
      </c>
      <c r="W20" s="6">
        <f t="shared" si="0"/>
        <v>0</v>
      </c>
      <c r="X20" s="7">
        <f t="shared" si="0"/>
        <v>0</v>
      </c>
      <c r="Y20" s="7">
        <f t="shared" si="0"/>
        <v>0</v>
      </c>
      <c r="Z20" s="6">
        <f t="shared" si="0"/>
        <v>0</v>
      </c>
      <c r="AA20" s="6">
        <f t="shared" si="0"/>
        <v>0</v>
      </c>
      <c r="AB20" s="6">
        <f t="shared" si="0"/>
        <v>0</v>
      </c>
      <c r="AC20" s="6">
        <f t="shared" si="0"/>
        <v>0</v>
      </c>
      <c r="AD20" s="6">
        <f t="shared" si="0"/>
        <v>0</v>
      </c>
      <c r="AE20" s="6">
        <f t="shared" si="0"/>
        <v>0</v>
      </c>
      <c r="AF20" s="6">
        <f t="shared" si="0"/>
        <v>0</v>
      </c>
      <c r="AG20" s="6">
        <f t="shared" si="0"/>
        <v>0</v>
      </c>
      <c r="AH20" s="7">
        <f t="shared" si="0"/>
        <v>0</v>
      </c>
      <c r="AI20" s="26">
        <f t="shared" si="0"/>
        <v>5.8200430000000001</v>
      </c>
      <c r="AJ20" s="6">
        <f t="shared" si="0"/>
        <v>0</v>
      </c>
      <c r="AK20" s="6">
        <f t="shared" si="0"/>
        <v>0</v>
      </c>
      <c r="AL20" s="6">
        <f t="shared" si="0"/>
        <v>3.7429999999999999</v>
      </c>
      <c r="AM20" s="6">
        <f t="shared" si="0"/>
        <v>0</v>
      </c>
      <c r="AN20" s="6">
        <f t="shared" si="0"/>
        <v>0</v>
      </c>
      <c r="AO20" s="6">
        <f t="shared" si="0"/>
        <v>91</v>
      </c>
      <c r="AP20" s="6">
        <f t="shared" si="0"/>
        <v>0</v>
      </c>
      <c r="AQ20" s="6">
        <f t="shared" si="0"/>
        <v>0</v>
      </c>
      <c r="AR20" s="7">
        <f>D20+N20+X20+AH20</f>
        <v>0</v>
      </c>
      <c r="AS20" s="7">
        <f>E20+O20+Y20+AI20</f>
        <v>10.274300629999999</v>
      </c>
      <c r="AT20" s="7">
        <f t="shared" ref="AT20:BA26" si="1">F20+P20+Z20+AJ20</f>
        <v>0</v>
      </c>
      <c r="AU20" s="7">
        <f t="shared" si="1"/>
        <v>0</v>
      </c>
      <c r="AV20" s="7">
        <f t="shared" si="1"/>
        <v>3.7429999999999999</v>
      </c>
      <c r="AW20" s="7">
        <f t="shared" si="1"/>
        <v>0</v>
      </c>
      <c r="AX20" s="7">
        <f t="shared" si="1"/>
        <v>0</v>
      </c>
      <c r="AY20" s="7">
        <f t="shared" si="1"/>
        <v>256</v>
      </c>
      <c r="AZ20" s="7">
        <f t="shared" si="1"/>
        <v>0</v>
      </c>
      <c r="BA20" s="7">
        <f t="shared" si="1"/>
        <v>0</v>
      </c>
    </row>
    <row r="21" spans="1:53" ht="31.5" x14ac:dyDescent="0.25">
      <c r="A21" s="27" t="s">
        <v>77</v>
      </c>
      <c r="B21" s="28" t="s">
        <v>78</v>
      </c>
      <c r="C21" s="25" t="s">
        <v>76</v>
      </c>
      <c r="D21" s="6">
        <f>D28</f>
        <v>0</v>
      </c>
      <c r="E21" s="7">
        <f t="shared" ref="E21:AQ21" si="2">E28</f>
        <v>0</v>
      </c>
      <c r="F21" s="6">
        <f t="shared" si="2"/>
        <v>0</v>
      </c>
      <c r="G21" s="6">
        <f t="shared" si="2"/>
        <v>0</v>
      </c>
      <c r="H21" s="7">
        <f t="shared" si="2"/>
        <v>0</v>
      </c>
      <c r="I21" s="6">
        <f t="shared" si="2"/>
        <v>0</v>
      </c>
      <c r="J21" s="6">
        <f t="shared" si="2"/>
        <v>0</v>
      </c>
      <c r="K21" s="6">
        <f t="shared" si="2"/>
        <v>0</v>
      </c>
      <c r="L21" s="6">
        <f t="shared" si="2"/>
        <v>0</v>
      </c>
      <c r="M21" s="6">
        <f t="shared" si="2"/>
        <v>0</v>
      </c>
      <c r="N21" s="7">
        <f t="shared" si="2"/>
        <v>0</v>
      </c>
      <c r="O21" s="7">
        <f t="shared" si="2"/>
        <v>0</v>
      </c>
      <c r="P21" s="6">
        <f t="shared" si="2"/>
        <v>0</v>
      </c>
      <c r="Q21" s="6">
        <f t="shared" si="2"/>
        <v>0</v>
      </c>
      <c r="R21" s="6">
        <f t="shared" si="2"/>
        <v>0</v>
      </c>
      <c r="S21" s="6">
        <f t="shared" si="2"/>
        <v>0</v>
      </c>
      <c r="T21" s="6">
        <f t="shared" si="2"/>
        <v>0</v>
      </c>
      <c r="U21" s="6">
        <f t="shared" si="2"/>
        <v>0</v>
      </c>
      <c r="V21" s="6">
        <f t="shared" si="2"/>
        <v>0</v>
      </c>
      <c r="W21" s="6">
        <f t="shared" si="2"/>
        <v>0</v>
      </c>
      <c r="X21" s="7">
        <f t="shared" si="2"/>
        <v>0</v>
      </c>
      <c r="Y21" s="7">
        <f t="shared" si="2"/>
        <v>0</v>
      </c>
      <c r="Z21" s="6">
        <f t="shared" si="2"/>
        <v>0</v>
      </c>
      <c r="AA21" s="6">
        <f t="shared" si="2"/>
        <v>0</v>
      </c>
      <c r="AB21" s="6">
        <f t="shared" si="2"/>
        <v>0</v>
      </c>
      <c r="AC21" s="6">
        <f t="shared" si="2"/>
        <v>0</v>
      </c>
      <c r="AD21" s="6">
        <f t="shared" si="2"/>
        <v>0</v>
      </c>
      <c r="AE21" s="6">
        <f t="shared" si="2"/>
        <v>0</v>
      </c>
      <c r="AF21" s="6">
        <f t="shared" si="2"/>
        <v>0</v>
      </c>
      <c r="AG21" s="6">
        <f t="shared" si="2"/>
        <v>0</v>
      </c>
      <c r="AH21" s="7">
        <f t="shared" si="2"/>
        <v>0</v>
      </c>
      <c r="AI21" s="26">
        <f t="shared" si="2"/>
        <v>4.8042499999999997</v>
      </c>
      <c r="AJ21" s="6">
        <f t="shared" si="2"/>
        <v>0</v>
      </c>
      <c r="AK21" s="6">
        <f t="shared" si="2"/>
        <v>0</v>
      </c>
      <c r="AL21" s="6">
        <f t="shared" si="2"/>
        <v>3.5</v>
      </c>
      <c r="AM21" s="6">
        <f t="shared" si="2"/>
        <v>0</v>
      </c>
      <c r="AN21" s="6">
        <f t="shared" si="2"/>
        <v>0</v>
      </c>
      <c r="AO21" s="6">
        <f t="shared" si="2"/>
        <v>91</v>
      </c>
      <c r="AP21" s="6">
        <f t="shared" si="2"/>
        <v>0</v>
      </c>
      <c r="AQ21" s="6">
        <f t="shared" si="2"/>
        <v>0</v>
      </c>
      <c r="AR21" s="7">
        <f t="shared" ref="AR21:AS26" si="3">D21+N21+X21+AH21</f>
        <v>0</v>
      </c>
      <c r="AS21" s="7">
        <f>E21+O21+Y21+AI21</f>
        <v>4.8042499999999997</v>
      </c>
      <c r="AT21" s="7">
        <f t="shared" si="1"/>
        <v>0</v>
      </c>
      <c r="AU21" s="7">
        <f t="shared" si="1"/>
        <v>0</v>
      </c>
      <c r="AV21" s="7">
        <f t="shared" si="1"/>
        <v>3.5</v>
      </c>
      <c r="AW21" s="7">
        <f t="shared" si="1"/>
        <v>0</v>
      </c>
      <c r="AX21" s="7">
        <f t="shared" si="1"/>
        <v>0</v>
      </c>
      <c r="AY21" s="7">
        <f t="shared" si="1"/>
        <v>91</v>
      </c>
      <c r="AZ21" s="7">
        <f t="shared" si="1"/>
        <v>0</v>
      </c>
      <c r="BA21" s="7">
        <f t="shared" si="1"/>
        <v>0</v>
      </c>
    </row>
    <row r="22" spans="1:53" ht="31.5" x14ac:dyDescent="0.25">
      <c r="A22" s="27" t="s">
        <v>79</v>
      </c>
      <c r="B22" s="28" t="s">
        <v>80</v>
      </c>
      <c r="C22" s="25" t="s">
        <v>76</v>
      </c>
      <c r="D22" s="6">
        <f>D55</f>
        <v>0</v>
      </c>
      <c r="E22" s="7">
        <f t="shared" ref="E22:AQ22" si="4">E55</f>
        <v>4.4542576299999999</v>
      </c>
      <c r="F22" s="6">
        <f t="shared" si="4"/>
        <v>0</v>
      </c>
      <c r="G22" s="6">
        <f t="shared" si="4"/>
        <v>0</v>
      </c>
      <c r="H22" s="6">
        <f t="shared" si="4"/>
        <v>0</v>
      </c>
      <c r="I22" s="6">
        <f t="shared" si="4"/>
        <v>0</v>
      </c>
      <c r="J22" s="6">
        <f t="shared" si="4"/>
        <v>0</v>
      </c>
      <c r="K22" s="6">
        <f t="shared" si="4"/>
        <v>165</v>
      </c>
      <c r="L22" s="6">
        <f t="shared" si="4"/>
        <v>0</v>
      </c>
      <c r="M22" s="6">
        <f t="shared" si="4"/>
        <v>0</v>
      </c>
      <c r="N22" s="6">
        <f t="shared" si="4"/>
        <v>0</v>
      </c>
      <c r="O22" s="7">
        <f t="shared" si="4"/>
        <v>0</v>
      </c>
      <c r="P22" s="6">
        <f t="shared" si="4"/>
        <v>0</v>
      </c>
      <c r="Q22" s="6">
        <f t="shared" si="4"/>
        <v>0</v>
      </c>
      <c r="R22" s="6">
        <f t="shared" si="4"/>
        <v>0</v>
      </c>
      <c r="S22" s="6">
        <f t="shared" si="4"/>
        <v>0</v>
      </c>
      <c r="T22" s="6">
        <f t="shared" si="4"/>
        <v>0</v>
      </c>
      <c r="U22" s="6">
        <f t="shared" si="4"/>
        <v>0</v>
      </c>
      <c r="V22" s="6">
        <f t="shared" si="4"/>
        <v>0</v>
      </c>
      <c r="W22" s="6">
        <f t="shared" si="4"/>
        <v>0</v>
      </c>
      <c r="X22" s="6">
        <f t="shared" si="4"/>
        <v>0</v>
      </c>
      <c r="Y22" s="6">
        <f t="shared" si="4"/>
        <v>0</v>
      </c>
      <c r="Z22" s="6">
        <f t="shared" si="4"/>
        <v>0</v>
      </c>
      <c r="AA22" s="6">
        <f t="shared" si="4"/>
        <v>0</v>
      </c>
      <c r="AB22" s="6">
        <f t="shared" si="4"/>
        <v>0</v>
      </c>
      <c r="AC22" s="6">
        <f t="shared" si="4"/>
        <v>0</v>
      </c>
      <c r="AD22" s="6">
        <f t="shared" si="4"/>
        <v>0</v>
      </c>
      <c r="AE22" s="6">
        <f t="shared" si="4"/>
        <v>0</v>
      </c>
      <c r="AF22" s="6">
        <f t="shared" si="4"/>
        <v>0</v>
      </c>
      <c r="AG22" s="6">
        <f t="shared" si="4"/>
        <v>0</v>
      </c>
      <c r="AH22" s="6">
        <f t="shared" si="4"/>
        <v>0</v>
      </c>
      <c r="AI22" s="6">
        <f t="shared" si="4"/>
        <v>0.16769500000000001</v>
      </c>
      <c r="AJ22" s="6">
        <f t="shared" si="4"/>
        <v>0</v>
      </c>
      <c r="AK22" s="6">
        <f t="shared" si="4"/>
        <v>0</v>
      </c>
      <c r="AL22" s="6">
        <f t="shared" si="4"/>
        <v>0.24299999999999999</v>
      </c>
      <c r="AM22" s="6">
        <f t="shared" si="4"/>
        <v>0</v>
      </c>
      <c r="AN22" s="6">
        <f t="shared" si="4"/>
        <v>0</v>
      </c>
      <c r="AO22" s="6">
        <f t="shared" si="4"/>
        <v>0</v>
      </c>
      <c r="AP22" s="6">
        <f t="shared" si="4"/>
        <v>0</v>
      </c>
      <c r="AQ22" s="6">
        <f t="shared" si="4"/>
        <v>0</v>
      </c>
      <c r="AR22" s="7">
        <f t="shared" si="3"/>
        <v>0</v>
      </c>
      <c r="AS22" s="7">
        <f t="shared" si="3"/>
        <v>4.62195263</v>
      </c>
      <c r="AT22" s="7">
        <f t="shared" si="1"/>
        <v>0</v>
      </c>
      <c r="AU22" s="7">
        <f t="shared" si="1"/>
        <v>0</v>
      </c>
      <c r="AV22" s="7">
        <f t="shared" si="1"/>
        <v>0.24299999999999999</v>
      </c>
      <c r="AW22" s="7">
        <f t="shared" si="1"/>
        <v>0</v>
      </c>
      <c r="AX22" s="7">
        <f t="shared" si="1"/>
        <v>0</v>
      </c>
      <c r="AY22" s="7">
        <f t="shared" si="1"/>
        <v>165</v>
      </c>
      <c r="AZ22" s="7">
        <f t="shared" si="1"/>
        <v>0</v>
      </c>
      <c r="BA22" s="7">
        <f t="shared" si="1"/>
        <v>0</v>
      </c>
    </row>
    <row r="23" spans="1:53" ht="78.75" x14ac:dyDescent="0.25">
      <c r="A23" s="27" t="s">
        <v>81</v>
      </c>
      <c r="B23" s="28" t="s">
        <v>82</v>
      </c>
      <c r="C23" s="25" t="s">
        <v>76</v>
      </c>
      <c r="D23" s="6">
        <f>D80</f>
        <v>0</v>
      </c>
      <c r="E23" s="6">
        <f t="shared" ref="E23:AQ23" si="5">E80</f>
        <v>0</v>
      </c>
      <c r="F23" s="6">
        <f t="shared" si="5"/>
        <v>0</v>
      </c>
      <c r="G23" s="6">
        <f t="shared" si="5"/>
        <v>0</v>
      </c>
      <c r="H23" s="6">
        <f t="shared" si="5"/>
        <v>0</v>
      </c>
      <c r="I23" s="6">
        <f t="shared" si="5"/>
        <v>0</v>
      </c>
      <c r="J23" s="6">
        <f t="shared" si="5"/>
        <v>0</v>
      </c>
      <c r="K23" s="6">
        <f t="shared" si="5"/>
        <v>0</v>
      </c>
      <c r="L23" s="6">
        <f t="shared" si="5"/>
        <v>0</v>
      </c>
      <c r="M23" s="6">
        <f t="shared" si="5"/>
        <v>0</v>
      </c>
      <c r="N23" s="6">
        <f t="shared" si="5"/>
        <v>0</v>
      </c>
      <c r="O23" s="6">
        <f t="shared" si="5"/>
        <v>0</v>
      </c>
      <c r="P23" s="6">
        <f t="shared" si="5"/>
        <v>0</v>
      </c>
      <c r="Q23" s="6">
        <f t="shared" si="5"/>
        <v>0</v>
      </c>
      <c r="R23" s="6">
        <f t="shared" si="5"/>
        <v>0</v>
      </c>
      <c r="S23" s="6">
        <f t="shared" si="5"/>
        <v>0</v>
      </c>
      <c r="T23" s="6">
        <f t="shared" si="5"/>
        <v>0</v>
      </c>
      <c r="U23" s="6">
        <f t="shared" si="5"/>
        <v>0</v>
      </c>
      <c r="V23" s="6">
        <f t="shared" si="5"/>
        <v>0</v>
      </c>
      <c r="W23" s="6">
        <f t="shared" si="5"/>
        <v>0</v>
      </c>
      <c r="X23" s="6">
        <f t="shared" si="5"/>
        <v>0</v>
      </c>
      <c r="Y23" s="6">
        <f t="shared" si="5"/>
        <v>0</v>
      </c>
      <c r="Z23" s="6">
        <f t="shared" si="5"/>
        <v>0</v>
      </c>
      <c r="AA23" s="6">
        <f t="shared" si="5"/>
        <v>0</v>
      </c>
      <c r="AB23" s="6">
        <f t="shared" si="5"/>
        <v>0</v>
      </c>
      <c r="AC23" s="6">
        <f t="shared" si="5"/>
        <v>0</v>
      </c>
      <c r="AD23" s="6">
        <f t="shared" si="5"/>
        <v>0</v>
      </c>
      <c r="AE23" s="6">
        <f t="shared" si="5"/>
        <v>0</v>
      </c>
      <c r="AF23" s="6">
        <f t="shared" si="5"/>
        <v>0</v>
      </c>
      <c r="AG23" s="6">
        <f t="shared" si="5"/>
        <v>0</v>
      </c>
      <c r="AH23" s="6">
        <f t="shared" si="5"/>
        <v>0</v>
      </c>
      <c r="AI23" s="6">
        <f t="shared" si="5"/>
        <v>0</v>
      </c>
      <c r="AJ23" s="6">
        <f t="shared" si="5"/>
        <v>0</v>
      </c>
      <c r="AK23" s="6">
        <f t="shared" si="5"/>
        <v>0</v>
      </c>
      <c r="AL23" s="6">
        <f t="shared" si="5"/>
        <v>0</v>
      </c>
      <c r="AM23" s="6">
        <f t="shared" si="5"/>
        <v>0</v>
      </c>
      <c r="AN23" s="6">
        <f t="shared" si="5"/>
        <v>0</v>
      </c>
      <c r="AO23" s="6">
        <f t="shared" si="5"/>
        <v>0</v>
      </c>
      <c r="AP23" s="6">
        <f t="shared" si="5"/>
        <v>0</v>
      </c>
      <c r="AQ23" s="6">
        <f t="shared" si="5"/>
        <v>0</v>
      </c>
      <c r="AR23" s="7">
        <f t="shared" si="3"/>
        <v>0</v>
      </c>
      <c r="AS23" s="7">
        <f t="shared" si="3"/>
        <v>0</v>
      </c>
      <c r="AT23" s="7">
        <f t="shared" si="1"/>
        <v>0</v>
      </c>
      <c r="AU23" s="7">
        <f t="shared" si="1"/>
        <v>0</v>
      </c>
      <c r="AV23" s="7">
        <f t="shared" si="1"/>
        <v>0</v>
      </c>
      <c r="AW23" s="7">
        <f t="shared" si="1"/>
        <v>0</v>
      </c>
      <c r="AX23" s="7">
        <f t="shared" si="1"/>
        <v>0</v>
      </c>
      <c r="AY23" s="7">
        <f t="shared" si="1"/>
        <v>0</v>
      </c>
      <c r="AZ23" s="7">
        <f t="shared" si="1"/>
        <v>0</v>
      </c>
      <c r="BA23" s="7">
        <f t="shared" si="1"/>
        <v>0</v>
      </c>
    </row>
    <row r="24" spans="1:53" ht="47.25" x14ac:dyDescent="0.25">
      <c r="A24" s="27" t="s">
        <v>83</v>
      </c>
      <c r="B24" s="28" t="s">
        <v>84</v>
      </c>
      <c r="C24" s="25" t="s">
        <v>76</v>
      </c>
      <c r="D24" s="6">
        <f>D83</f>
        <v>0</v>
      </c>
      <c r="E24" s="6">
        <f t="shared" ref="E24:AQ26" si="6">E83</f>
        <v>0</v>
      </c>
      <c r="F24" s="6">
        <f t="shared" si="6"/>
        <v>0</v>
      </c>
      <c r="G24" s="6">
        <f t="shared" si="6"/>
        <v>0</v>
      </c>
      <c r="H24" s="6">
        <f t="shared" si="6"/>
        <v>0</v>
      </c>
      <c r="I24" s="6">
        <f t="shared" si="6"/>
        <v>0</v>
      </c>
      <c r="J24" s="6">
        <f t="shared" si="6"/>
        <v>0</v>
      </c>
      <c r="K24" s="6">
        <f t="shared" si="6"/>
        <v>0</v>
      </c>
      <c r="L24" s="6">
        <f t="shared" si="6"/>
        <v>0</v>
      </c>
      <c r="M24" s="6">
        <f t="shared" si="6"/>
        <v>0</v>
      </c>
      <c r="N24" s="6">
        <f t="shared" si="6"/>
        <v>0</v>
      </c>
      <c r="O24" s="6">
        <f t="shared" si="6"/>
        <v>0</v>
      </c>
      <c r="P24" s="6">
        <f t="shared" si="6"/>
        <v>0</v>
      </c>
      <c r="Q24" s="6">
        <f t="shared" si="6"/>
        <v>0</v>
      </c>
      <c r="R24" s="6">
        <f t="shared" si="6"/>
        <v>0</v>
      </c>
      <c r="S24" s="6">
        <f t="shared" si="6"/>
        <v>0</v>
      </c>
      <c r="T24" s="6">
        <f t="shared" si="6"/>
        <v>0</v>
      </c>
      <c r="U24" s="6">
        <f t="shared" si="6"/>
        <v>0</v>
      </c>
      <c r="V24" s="6">
        <f t="shared" si="6"/>
        <v>0</v>
      </c>
      <c r="W24" s="6">
        <f t="shared" si="6"/>
        <v>0</v>
      </c>
      <c r="X24" s="6">
        <f t="shared" si="6"/>
        <v>0</v>
      </c>
      <c r="Y24" s="6">
        <f t="shared" si="6"/>
        <v>0</v>
      </c>
      <c r="Z24" s="6">
        <f t="shared" si="6"/>
        <v>0</v>
      </c>
      <c r="AA24" s="6">
        <f t="shared" si="6"/>
        <v>0</v>
      </c>
      <c r="AB24" s="6">
        <f t="shared" si="6"/>
        <v>0</v>
      </c>
      <c r="AC24" s="6">
        <f t="shared" si="6"/>
        <v>0</v>
      </c>
      <c r="AD24" s="6">
        <f t="shared" si="6"/>
        <v>0</v>
      </c>
      <c r="AE24" s="6">
        <f t="shared" si="6"/>
        <v>0</v>
      </c>
      <c r="AF24" s="6">
        <f t="shared" si="6"/>
        <v>0</v>
      </c>
      <c r="AG24" s="6">
        <f t="shared" si="6"/>
        <v>0</v>
      </c>
      <c r="AH24" s="6">
        <f t="shared" si="6"/>
        <v>0</v>
      </c>
      <c r="AI24" s="6">
        <f t="shared" si="6"/>
        <v>0</v>
      </c>
      <c r="AJ24" s="6">
        <f t="shared" si="6"/>
        <v>0</v>
      </c>
      <c r="AK24" s="6">
        <f t="shared" si="6"/>
        <v>0</v>
      </c>
      <c r="AL24" s="6">
        <f t="shared" si="6"/>
        <v>0</v>
      </c>
      <c r="AM24" s="6">
        <f t="shared" si="6"/>
        <v>0</v>
      </c>
      <c r="AN24" s="6">
        <f t="shared" si="6"/>
        <v>0</v>
      </c>
      <c r="AO24" s="6">
        <f t="shared" si="6"/>
        <v>0</v>
      </c>
      <c r="AP24" s="6">
        <f t="shared" si="6"/>
        <v>0</v>
      </c>
      <c r="AQ24" s="6">
        <f t="shared" si="6"/>
        <v>0</v>
      </c>
      <c r="AR24" s="7">
        <f t="shared" si="3"/>
        <v>0</v>
      </c>
      <c r="AS24" s="7">
        <f t="shared" si="3"/>
        <v>0</v>
      </c>
      <c r="AT24" s="7">
        <f t="shared" si="1"/>
        <v>0</v>
      </c>
      <c r="AU24" s="7">
        <f t="shared" si="1"/>
        <v>0</v>
      </c>
      <c r="AV24" s="7">
        <f t="shared" si="1"/>
        <v>0</v>
      </c>
      <c r="AW24" s="7">
        <f t="shared" si="1"/>
        <v>0</v>
      </c>
      <c r="AX24" s="7">
        <f t="shared" si="1"/>
        <v>0</v>
      </c>
      <c r="AY24" s="7">
        <f t="shared" si="1"/>
        <v>0</v>
      </c>
      <c r="AZ24" s="7">
        <f t="shared" si="1"/>
        <v>0</v>
      </c>
      <c r="BA24" s="7">
        <f t="shared" si="1"/>
        <v>0</v>
      </c>
    </row>
    <row r="25" spans="1:53" ht="47.25" x14ac:dyDescent="0.25">
      <c r="A25" s="27" t="s">
        <v>85</v>
      </c>
      <c r="B25" s="28" t="s">
        <v>86</v>
      </c>
      <c r="C25" s="25" t="s">
        <v>76</v>
      </c>
      <c r="D25" s="6">
        <f>D84</f>
        <v>0</v>
      </c>
      <c r="E25" s="6">
        <f t="shared" si="6"/>
        <v>0</v>
      </c>
      <c r="F25" s="6">
        <f t="shared" si="6"/>
        <v>0</v>
      </c>
      <c r="G25" s="6">
        <f t="shared" si="6"/>
        <v>0</v>
      </c>
      <c r="H25" s="6">
        <f t="shared" si="6"/>
        <v>0</v>
      </c>
      <c r="I25" s="6">
        <f t="shared" si="6"/>
        <v>0</v>
      </c>
      <c r="J25" s="6">
        <f t="shared" si="6"/>
        <v>0</v>
      </c>
      <c r="K25" s="6">
        <f t="shared" si="6"/>
        <v>0</v>
      </c>
      <c r="L25" s="6">
        <f t="shared" si="6"/>
        <v>0</v>
      </c>
      <c r="M25" s="6">
        <f t="shared" si="6"/>
        <v>0</v>
      </c>
      <c r="N25" s="6">
        <f t="shared" si="6"/>
        <v>0</v>
      </c>
      <c r="O25" s="6">
        <f t="shared" si="6"/>
        <v>0</v>
      </c>
      <c r="P25" s="6">
        <f t="shared" si="6"/>
        <v>0</v>
      </c>
      <c r="Q25" s="6">
        <f t="shared" si="6"/>
        <v>0</v>
      </c>
      <c r="R25" s="6">
        <f t="shared" si="6"/>
        <v>0</v>
      </c>
      <c r="S25" s="6">
        <f t="shared" si="6"/>
        <v>0</v>
      </c>
      <c r="T25" s="6">
        <f t="shared" si="6"/>
        <v>0</v>
      </c>
      <c r="U25" s="6">
        <f t="shared" si="6"/>
        <v>0</v>
      </c>
      <c r="V25" s="6">
        <f t="shared" si="6"/>
        <v>0</v>
      </c>
      <c r="W25" s="6">
        <f t="shared" si="6"/>
        <v>0</v>
      </c>
      <c r="X25" s="6">
        <f t="shared" si="6"/>
        <v>0</v>
      </c>
      <c r="Y25" s="6">
        <f t="shared" si="6"/>
        <v>0</v>
      </c>
      <c r="Z25" s="6">
        <f t="shared" si="6"/>
        <v>0</v>
      </c>
      <c r="AA25" s="6">
        <f t="shared" si="6"/>
        <v>0</v>
      </c>
      <c r="AB25" s="6">
        <f t="shared" si="6"/>
        <v>0</v>
      </c>
      <c r="AC25" s="6">
        <f t="shared" si="6"/>
        <v>0</v>
      </c>
      <c r="AD25" s="6">
        <f t="shared" si="6"/>
        <v>0</v>
      </c>
      <c r="AE25" s="6">
        <f t="shared" si="6"/>
        <v>0</v>
      </c>
      <c r="AF25" s="6">
        <f t="shared" si="6"/>
        <v>0</v>
      </c>
      <c r="AG25" s="6">
        <f t="shared" si="6"/>
        <v>0</v>
      </c>
      <c r="AH25" s="6">
        <f t="shared" si="6"/>
        <v>0</v>
      </c>
      <c r="AI25" s="6">
        <f t="shared" si="6"/>
        <v>0</v>
      </c>
      <c r="AJ25" s="6">
        <f t="shared" si="6"/>
        <v>0</v>
      </c>
      <c r="AK25" s="6">
        <f t="shared" si="6"/>
        <v>0</v>
      </c>
      <c r="AL25" s="6">
        <f t="shared" si="6"/>
        <v>0</v>
      </c>
      <c r="AM25" s="6">
        <f t="shared" si="6"/>
        <v>0</v>
      </c>
      <c r="AN25" s="6">
        <f t="shared" si="6"/>
        <v>0</v>
      </c>
      <c r="AO25" s="6">
        <f t="shared" si="6"/>
        <v>0</v>
      </c>
      <c r="AP25" s="6">
        <f t="shared" si="6"/>
        <v>0</v>
      </c>
      <c r="AQ25" s="6">
        <f t="shared" si="6"/>
        <v>0</v>
      </c>
      <c r="AR25" s="7">
        <f t="shared" si="3"/>
        <v>0</v>
      </c>
      <c r="AS25" s="7">
        <f t="shared" si="3"/>
        <v>0</v>
      </c>
      <c r="AT25" s="7">
        <f t="shared" si="1"/>
        <v>0</v>
      </c>
      <c r="AU25" s="7">
        <f t="shared" si="1"/>
        <v>0</v>
      </c>
      <c r="AV25" s="7">
        <f t="shared" si="1"/>
        <v>0</v>
      </c>
      <c r="AW25" s="7">
        <f t="shared" si="1"/>
        <v>0</v>
      </c>
      <c r="AX25" s="7">
        <f t="shared" si="1"/>
        <v>0</v>
      </c>
      <c r="AY25" s="7">
        <f t="shared" si="1"/>
        <v>0</v>
      </c>
      <c r="AZ25" s="7">
        <f t="shared" si="1"/>
        <v>0</v>
      </c>
      <c r="BA25" s="7">
        <f t="shared" si="1"/>
        <v>0</v>
      </c>
    </row>
    <row r="26" spans="1:53" ht="31.5" x14ac:dyDescent="0.25">
      <c r="A26" s="27" t="s">
        <v>87</v>
      </c>
      <c r="B26" s="24" t="s">
        <v>88</v>
      </c>
      <c r="C26" s="25" t="s">
        <v>76</v>
      </c>
      <c r="D26" s="6">
        <f>D85</f>
        <v>0</v>
      </c>
      <c r="E26" s="6">
        <f t="shared" si="6"/>
        <v>0</v>
      </c>
      <c r="F26" s="6">
        <f t="shared" si="6"/>
        <v>0</v>
      </c>
      <c r="G26" s="6">
        <f t="shared" si="6"/>
        <v>0</v>
      </c>
      <c r="H26" s="6">
        <f t="shared" si="6"/>
        <v>0</v>
      </c>
      <c r="I26" s="6">
        <f t="shared" si="6"/>
        <v>0</v>
      </c>
      <c r="J26" s="6">
        <f t="shared" si="6"/>
        <v>0</v>
      </c>
      <c r="K26" s="6">
        <f t="shared" si="6"/>
        <v>0</v>
      </c>
      <c r="L26" s="6">
        <f t="shared" si="6"/>
        <v>0</v>
      </c>
      <c r="M26" s="6">
        <f t="shared" si="6"/>
        <v>0</v>
      </c>
      <c r="N26" s="6">
        <f t="shared" si="6"/>
        <v>0</v>
      </c>
      <c r="O26" s="6">
        <f t="shared" si="6"/>
        <v>0</v>
      </c>
      <c r="P26" s="6">
        <f t="shared" si="6"/>
        <v>0</v>
      </c>
      <c r="Q26" s="6">
        <f t="shared" si="6"/>
        <v>0</v>
      </c>
      <c r="R26" s="6">
        <f t="shared" si="6"/>
        <v>0</v>
      </c>
      <c r="S26" s="6">
        <f t="shared" si="6"/>
        <v>0</v>
      </c>
      <c r="T26" s="6">
        <f t="shared" si="6"/>
        <v>0</v>
      </c>
      <c r="U26" s="6">
        <f t="shared" si="6"/>
        <v>0</v>
      </c>
      <c r="V26" s="6">
        <f t="shared" si="6"/>
        <v>0</v>
      </c>
      <c r="W26" s="6">
        <f t="shared" si="6"/>
        <v>0</v>
      </c>
      <c r="X26" s="6">
        <f t="shared" si="6"/>
        <v>0</v>
      </c>
      <c r="Y26" s="6">
        <f t="shared" si="6"/>
        <v>0</v>
      </c>
      <c r="Z26" s="6">
        <f t="shared" si="6"/>
        <v>0</v>
      </c>
      <c r="AA26" s="6">
        <f t="shared" si="6"/>
        <v>0</v>
      </c>
      <c r="AB26" s="6">
        <f t="shared" si="6"/>
        <v>0</v>
      </c>
      <c r="AC26" s="6">
        <f t="shared" si="6"/>
        <v>0</v>
      </c>
      <c r="AD26" s="6">
        <f t="shared" si="6"/>
        <v>0</v>
      </c>
      <c r="AE26" s="6">
        <f t="shared" si="6"/>
        <v>0</v>
      </c>
      <c r="AF26" s="6">
        <f t="shared" si="6"/>
        <v>0</v>
      </c>
      <c r="AG26" s="6">
        <f t="shared" si="6"/>
        <v>0</v>
      </c>
      <c r="AH26" s="6">
        <f t="shared" si="6"/>
        <v>0</v>
      </c>
      <c r="AI26" s="6">
        <f t="shared" si="6"/>
        <v>0.84809800000000002</v>
      </c>
      <c r="AJ26" s="6">
        <f t="shared" si="6"/>
        <v>0</v>
      </c>
      <c r="AK26" s="6">
        <f t="shared" si="6"/>
        <v>0</v>
      </c>
      <c r="AL26" s="6">
        <f t="shared" si="6"/>
        <v>0</v>
      </c>
      <c r="AM26" s="6">
        <f t="shared" si="6"/>
        <v>0</v>
      </c>
      <c r="AN26" s="6">
        <f t="shared" si="6"/>
        <v>0</v>
      </c>
      <c r="AO26" s="6">
        <f t="shared" si="6"/>
        <v>0</v>
      </c>
      <c r="AP26" s="6">
        <f t="shared" si="6"/>
        <v>0</v>
      </c>
      <c r="AQ26" s="6">
        <f t="shared" si="6"/>
        <v>0</v>
      </c>
      <c r="AR26" s="7">
        <f t="shared" si="3"/>
        <v>0</v>
      </c>
      <c r="AS26" s="7">
        <f t="shared" si="3"/>
        <v>0.84809800000000002</v>
      </c>
      <c r="AT26" s="7">
        <f t="shared" si="1"/>
        <v>0</v>
      </c>
      <c r="AU26" s="7">
        <f t="shared" si="1"/>
        <v>0</v>
      </c>
      <c r="AV26" s="7">
        <f t="shared" si="1"/>
        <v>0</v>
      </c>
      <c r="AW26" s="7">
        <f t="shared" si="1"/>
        <v>0</v>
      </c>
      <c r="AX26" s="7">
        <f t="shared" si="1"/>
        <v>0</v>
      </c>
      <c r="AY26" s="7">
        <f t="shared" si="1"/>
        <v>0</v>
      </c>
      <c r="AZ26" s="7">
        <f t="shared" si="1"/>
        <v>0</v>
      </c>
      <c r="BA26" s="7">
        <f t="shared" si="1"/>
        <v>0</v>
      </c>
    </row>
    <row r="27" spans="1:53" x14ac:dyDescent="0.25">
      <c r="A27" s="27" t="s">
        <v>89</v>
      </c>
      <c r="B27" s="24" t="s">
        <v>90</v>
      </c>
      <c r="C27" s="25"/>
      <c r="D27" s="29"/>
      <c r="E27" s="29"/>
      <c r="F27" s="29"/>
      <c r="G27" s="29"/>
      <c r="H27" s="29"/>
      <c r="I27" s="29"/>
      <c r="J27" s="6"/>
      <c r="K27" s="6"/>
      <c r="L27" s="6"/>
      <c r="M27" s="6"/>
      <c r="N27" s="29"/>
      <c r="O27" s="29"/>
      <c r="P27" s="29"/>
      <c r="Q27" s="29"/>
      <c r="R27" s="29"/>
      <c r="S27" s="29"/>
      <c r="T27" s="6"/>
      <c r="U27" s="6"/>
      <c r="V27" s="6"/>
      <c r="W27" s="6"/>
      <c r="X27" s="29"/>
      <c r="Y27" s="29"/>
      <c r="Z27" s="29"/>
      <c r="AA27" s="29"/>
      <c r="AB27" s="29"/>
      <c r="AC27" s="29"/>
      <c r="AD27" s="6"/>
      <c r="AE27" s="6"/>
      <c r="AF27" s="6"/>
      <c r="AG27" s="6"/>
      <c r="AH27" s="29"/>
      <c r="AI27" s="29"/>
      <c r="AJ27" s="29"/>
      <c r="AK27" s="29"/>
      <c r="AL27" s="29"/>
      <c r="AM27" s="29"/>
      <c r="AN27" s="6"/>
      <c r="AO27" s="6"/>
      <c r="AP27" s="6"/>
      <c r="AQ27" s="6"/>
      <c r="AR27" s="7">
        <f t="shared" ref="AR27:AS68" si="7">D27+N27+X27+AH27</f>
        <v>0</v>
      </c>
      <c r="AS27" s="7">
        <f t="shared" ref="AS27:AS68" si="8">E27+O27+Y27+AI27</f>
        <v>0</v>
      </c>
      <c r="AT27" s="7">
        <f t="shared" ref="AT27:AT68" si="9">F27+P27+Z27+AJ27</f>
        <v>0</v>
      </c>
      <c r="AU27" s="7">
        <f t="shared" ref="AU27:AU68" si="10">G27+Q27+AA27+AK27</f>
        <v>0</v>
      </c>
      <c r="AV27" s="7">
        <f t="shared" ref="AV27:AV68" si="11">H27+R27+AB27+AL27</f>
        <v>0</v>
      </c>
      <c r="AW27" s="7">
        <f t="shared" ref="AW27:AW68" si="12">I27+S27+AC27+AM27</f>
        <v>0</v>
      </c>
      <c r="AX27" s="7">
        <f t="shared" ref="AX27:AX68" si="13">J27+T27+AD27+AN27</f>
        <v>0</v>
      </c>
      <c r="AY27" s="7">
        <f t="shared" ref="AY27:AY68" si="14">K27+U27+AE27+AO27</f>
        <v>0</v>
      </c>
      <c r="AZ27" s="7">
        <f t="shared" ref="AZ27:AZ68" si="15">L27+V27+AF27+AP27</f>
        <v>0</v>
      </c>
      <c r="BA27" s="7">
        <f t="shared" ref="BA27:BA68" si="16">M27+W27+AG27+AQ27</f>
        <v>0</v>
      </c>
    </row>
    <row r="28" spans="1:53" ht="31.5" x14ac:dyDescent="0.25">
      <c r="A28" s="27" t="s">
        <v>91</v>
      </c>
      <c r="B28" s="24" t="s">
        <v>92</v>
      </c>
      <c r="C28" s="25" t="s">
        <v>76</v>
      </c>
      <c r="D28" s="6">
        <f t="shared" ref="D28:AQ28" si="17">D29+D35+D38+D47</f>
        <v>0</v>
      </c>
      <c r="E28" s="7">
        <f t="shared" si="17"/>
        <v>0</v>
      </c>
      <c r="F28" s="6">
        <f t="shared" si="17"/>
        <v>0</v>
      </c>
      <c r="G28" s="6">
        <f t="shared" si="17"/>
        <v>0</v>
      </c>
      <c r="H28" s="6">
        <f t="shared" si="17"/>
        <v>0</v>
      </c>
      <c r="I28" s="6">
        <f t="shared" si="17"/>
        <v>0</v>
      </c>
      <c r="J28" s="6">
        <f t="shared" si="17"/>
        <v>0</v>
      </c>
      <c r="K28" s="6">
        <f t="shared" si="17"/>
        <v>0</v>
      </c>
      <c r="L28" s="6">
        <f t="shared" si="17"/>
        <v>0</v>
      </c>
      <c r="M28" s="6">
        <f t="shared" si="17"/>
        <v>0</v>
      </c>
      <c r="N28" s="7">
        <f t="shared" si="17"/>
        <v>0</v>
      </c>
      <c r="O28" s="7">
        <f t="shared" si="17"/>
        <v>0</v>
      </c>
      <c r="P28" s="6">
        <f t="shared" si="17"/>
        <v>0</v>
      </c>
      <c r="Q28" s="6">
        <f t="shared" si="17"/>
        <v>0</v>
      </c>
      <c r="R28" s="6">
        <f t="shared" si="17"/>
        <v>0</v>
      </c>
      <c r="S28" s="6">
        <f t="shared" si="17"/>
        <v>0</v>
      </c>
      <c r="T28" s="6">
        <f t="shared" si="17"/>
        <v>0</v>
      </c>
      <c r="U28" s="6">
        <f t="shared" si="17"/>
        <v>0</v>
      </c>
      <c r="V28" s="6">
        <f t="shared" si="17"/>
        <v>0</v>
      </c>
      <c r="W28" s="6">
        <f t="shared" si="17"/>
        <v>0</v>
      </c>
      <c r="X28" s="7">
        <f t="shared" si="17"/>
        <v>0</v>
      </c>
      <c r="Y28" s="7">
        <f t="shared" si="17"/>
        <v>0</v>
      </c>
      <c r="Z28" s="6">
        <f t="shared" si="17"/>
        <v>0</v>
      </c>
      <c r="AA28" s="6">
        <f t="shared" si="17"/>
        <v>0</v>
      </c>
      <c r="AB28" s="6">
        <f t="shared" si="17"/>
        <v>0</v>
      </c>
      <c r="AC28" s="6">
        <f t="shared" si="17"/>
        <v>0</v>
      </c>
      <c r="AD28" s="6">
        <f t="shared" si="17"/>
        <v>0</v>
      </c>
      <c r="AE28" s="6">
        <f t="shared" si="17"/>
        <v>0</v>
      </c>
      <c r="AF28" s="6">
        <f t="shared" si="17"/>
        <v>0</v>
      </c>
      <c r="AG28" s="6">
        <f t="shared" si="17"/>
        <v>0</v>
      </c>
      <c r="AH28" s="7">
        <f t="shared" si="17"/>
        <v>0</v>
      </c>
      <c r="AI28" s="7">
        <f t="shared" si="17"/>
        <v>4.8042499999999997</v>
      </c>
      <c r="AJ28" s="6">
        <f t="shared" si="17"/>
        <v>0</v>
      </c>
      <c r="AK28" s="6">
        <f t="shared" si="17"/>
        <v>0</v>
      </c>
      <c r="AL28" s="6">
        <f t="shared" si="17"/>
        <v>3.5</v>
      </c>
      <c r="AM28" s="6">
        <f t="shared" si="17"/>
        <v>0</v>
      </c>
      <c r="AN28" s="6">
        <f t="shared" si="17"/>
        <v>0</v>
      </c>
      <c r="AO28" s="6">
        <f t="shared" si="17"/>
        <v>91</v>
      </c>
      <c r="AP28" s="6">
        <f t="shared" si="17"/>
        <v>0</v>
      </c>
      <c r="AQ28" s="6">
        <f t="shared" si="17"/>
        <v>0</v>
      </c>
      <c r="AR28" s="7">
        <f t="shared" si="7"/>
        <v>0</v>
      </c>
      <c r="AS28" s="7">
        <f t="shared" si="8"/>
        <v>4.8042499999999997</v>
      </c>
      <c r="AT28" s="7">
        <f t="shared" si="9"/>
        <v>0</v>
      </c>
      <c r="AU28" s="7">
        <f t="shared" si="10"/>
        <v>0</v>
      </c>
      <c r="AV28" s="7">
        <f t="shared" si="11"/>
        <v>3.5</v>
      </c>
      <c r="AW28" s="7">
        <f t="shared" si="12"/>
        <v>0</v>
      </c>
      <c r="AX28" s="7">
        <f t="shared" si="13"/>
        <v>0</v>
      </c>
      <c r="AY28" s="7">
        <f t="shared" si="14"/>
        <v>91</v>
      </c>
      <c r="AZ28" s="7">
        <f t="shared" si="15"/>
        <v>0</v>
      </c>
      <c r="BA28" s="7">
        <f t="shared" si="16"/>
        <v>0</v>
      </c>
    </row>
    <row r="29" spans="1:53" ht="47.25" x14ac:dyDescent="0.25">
      <c r="A29" s="27" t="s">
        <v>93</v>
      </c>
      <c r="B29" s="24" t="s">
        <v>94</v>
      </c>
      <c r="C29" s="25" t="s">
        <v>76</v>
      </c>
      <c r="D29" s="6">
        <f t="shared" ref="D29:AQ29" si="18">D30+D32+D33</f>
        <v>0</v>
      </c>
      <c r="E29" s="7">
        <f t="shared" si="18"/>
        <v>0</v>
      </c>
      <c r="F29" s="6">
        <f t="shared" si="18"/>
        <v>0</v>
      </c>
      <c r="G29" s="6">
        <f t="shared" si="18"/>
        <v>0</v>
      </c>
      <c r="H29" s="6">
        <f t="shared" si="18"/>
        <v>0</v>
      </c>
      <c r="I29" s="6">
        <f t="shared" si="18"/>
        <v>0</v>
      </c>
      <c r="J29" s="6">
        <f t="shared" si="18"/>
        <v>0</v>
      </c>
      <c r="K29" s="6">
        <f t="shared" si="18"/>
        <v>0</v>
      </c>
      <c r="L29" s="6">
        <f t="shared" si="18"/>
        <v>0</v>
      </c>
      <c r="M29" s="6">
        <f t="shared" si="18"/>
        <v>0</v>
      </c>
      <c r="N29" s="7">
        <f t="shared" si="18"/>
        <v>0</v>
      </c>
      <c r="O29" s="7">
        <f t="shared" si="18"/>
        <v>0</v>
      </c>
      <c r="P29" s="6">
        <f t="shared" si="18"/>
        <v>0</v>
      </c>
      <c r="Q29" s="6">
        <f t="shared" si="18"/>
        <v>0</v>
      </c>
      <c r="R29" s="6">
        <f t="shared" si="18"/>
        <v>0</v>
      </c>
      <c r="S29" s="6">
        <f t="shared" si="18"/>
        <v>0</v>
      </c>
      <c r="T29" s="6">
        <f t="shared" si="18"/>
        <v>0</v>
      </c>
      <c r="U29" s="6">
        <f t="shared" si="18"/>
        <v>0</v>
      </c>
      <c r="V29" s="6">
        <f t="shared" si="18"/>
        <v>0</v>
      </c>
      <c r="W29" s="6">
        <f t="shared" si="18"/>
        <v>0</v>
      </c>
      <c r="X29" s="7">
        <f t="shared" si="18"/>
        <v>0</v>
      </c>
      <c r="Y29" s="7">
        <f t="shared" si="18"/>
        <v>0</v>
      </c>
      <c r="Z29" s="6">
        <f t="shared" si="18"/>
        <v>0</v>
      </c>
      <c r="AA29" s="6">
        <f t="shared" si="18"/>
        <v>0</v>
      </c>
      <c r="AB29" s="6">
        <f t="shared" si="18"/>
        <v>0</v>
      </c>
      <c r="AC29" s="6">
        <f t="shared" si="18"/>
        <v>0</v>
      </c>
      <c r="AD29" s="6">
        <f t="shared" si="18"/>
        <v>0</v>
      </c>
      <c r="AE29" s="6">
        <f t="shared" si="18"/>
        <v>0</v>
      </c>
      <c r="AF29" s="6">
        <f t="shared" si="18"/>
        <v>0</v>
      </c>
      <c r="AG29" s="6">
        <f t="shared" si="18"/>
        <v>0</v>
      </c>
      <c r="AH29" s="7">
        <f t="shared" si="18"/>
        <v>0</v>
      </c>
      <c r="AI29" s="7">
        <f t="shared" si="18"/>
        <v>4.8042499999999997</v>
      </c>
      <c r="AJ29" s="6">
        <f t="shared" si="18"/>
        <v>0</v>
      </c>
      <c r="AK29" s="6">
        <f t="shared" si="18"/>
        <v>0</v>
      </c>
      <c r="AL29" s="6">
        <f t="shared" si="18"/>
        <v>3.5</v>
      </c>
      <c r="AM29" s="6">
        <f t="shared" si="18"/>
        <v>0</v>
      </c>
      <c r="AN29" s="6">
        <f t="shared" si="18"/>
        <v>0</v>
      </c>
      <c r="AO29" s="6">
        <f t="shared" si="18"/>
        <v>91</v>
      </c>
      <c r="AP29" s="6">
        <f t="shared" si="18"/>
        <v>0</v>
      </c>
      <c r="AQ29" s="6">
        <f t="shared" si="18"/>
        <v>0</v>
      </c>
      <c r="AR29" s="7">
        <f t="shared" si="7"/>
        <v>0</v>
      </c>
      <c r="AS29" s="7">
        <f t="shared" si="8"/>
        <v>4.8042499999999997</v>
      </c>
      <c r="AT29" s="7">
        <f t="shared" si="9"/>
        <v>0</v>
      </c>
      <c r="AU29" s="7">
        <f t="shared" si="10"/>
        <v>0</v>
      </c>
      <c r="AV29" s="7">
        <f t="shared" si="11"/>
        <v>3.5</v>
      </c>
      <c r="AW29" s="7">
        <f t="shared" si="12"/>
        <v>0</v>
      </c>
      <c r="AX29" s="7">
        <f t="shared" si="13"/>
        <v>0</v>
      </c>
      <c r="AY29" s="7">
        <f t="shared" si="14"/>
        <v>91</v>
      </c>
      <c r="AZ29" s="7">
        <f t="shared" si="15"/>
        <v>0</v>
      </c>
      <c r="BA29" s="7">
        <f t="shared" si="16"/>
        <v>0</v>
      </c>
    </row>
    <row r="30" spans="1:53" ht="78.75" x14ac:dyDescent="0.25">
      <c r="A30" s="27" t="s">
        <v>95</v>
      </c>
      <c r="B30" s="24" t="s">
        <v>96</v>
      </c>
      <c r="C30" s="25" t="s">
        <v>76</v>
      </c>
      <c r="D30" s="7">
        <f>D31</f>
        <v>0</v>
      </c>
      <c r="E30" s="7">
        <f t="shared" ref="E30:BA30" si="19">E31</f>
        <v>0</v>
      </c>
      <c r="F30" s="7">
        <f t="shared" si="19"/>
        <v>0</v>
      </c>
      <c r="G30" s="7">
        <f t="shared" si="19"/>
        <v>0</v>
      </c>
      <c r="H30" s="7">
        <f t="shared" si="19"/>
        <v>0</v>
      </c>
      <c r="I30" s="7">
        <f t="shared" si="19"/>
        <v>0</v>
      </c>
      <c r="J30" s="7">
        <f t="shared" si="19"/>
        <v>0</v>
      </c>
      <c r="K30" s="7">
        <f t="shared" si="19"/>
        <v>0</v>
      </c>
      <c r="L30" s="7">
        <f t="shared" si="19"/>
        <v>0</v>
      </c>
      <c r="M30" s="7">
        <f t="shared" si="19"/>
        <v>0</v>
      </c>
      <c r="N30" s="7">
        <f t="shared" si="19"/>
        <v>0</v>
      </c>
      <c r="O30" s="7">
        <f t="shared" si="19"/>
        <v>0</v>
      </c>
      <c r="P30" s="7">
        <f t="shared" si="19"/>
        <v>0</v>
      </c>
      <c r="Q30" s="7">
        <f t="shared" si="19"/>
        <v>0</v>
      </c>
      <c r="R30" s="7">
        <f t="shared" si="19"/>
        <v>0</v>
      </c>
      <c r="S30" s="7">
        <f t="shared" si="19"/>
        <v>0</v>
      </c>
      <c r="T30" s="7">
        <f t="shared" si="19"/>
        <v>0</v>
      </c>
      <c r="U30" s="7">
        <f t="shared" si="19"/>
        <v>0</v>
      </c>
      <c r="V30" s="7">
        <f t="shared" si="19"/>
        <v>0</v>
      </c>
      <c r="W30" s="7">
        <f t="shared" si="19"/>
        <v>0</v>
      </c>
      <c r="X30" s="7">
        <f t="shared" si="19"/>
        <v>0</v>
      </c>
      <c r="Y30" s="7">
        <f t="shared" si="19"/>
        <v>0</v>
      </c>
      <c r="Z30" s="7">
        <f t="shared" si="19"/>
        <v>0</v>
      </c>
      <c r="AA30" s="7">
        <f t="shared" si="19"/>
        <v>0</v>
      </c>
      <c r="AB30" s="7">
        <f t="shared" si="19"/>
        <v>0</v>
      </c>
      <c r="AC30" s="7">
        <f t="shared" si="19"/>
        <v>0</v>
      </c>
      <c r="AD30" s="7">
        <f t="shared" si="19"/>
        <v>0</v>
      </c>
      <c r="AE30" s="7">
        <f t="shared" si="19"/>
        <v>0</v>
      </c>
      <c r="AF30" s="7">
        <f t="shared" si="19"/>
        <v>0</v>
      </c>
      <c r="AG30" s="7">
        <f t="shared" si="19"/>
        <v>0</v>
      </c>
      <c r="AH30" s="7">
        <f t="shared" si="19"/>
        <v>0</v>
      </c>
      <c r="AI30" s="7">
        <f t="shared" si="19"/>
        <v>4.8042499999999997</v>
      </c>
      <c r="AJ30" s="7">
        <f t="shared" si="19"/>
        <v>0</v>
      </c>
      <c r="AK30" s="7">
        <f t="shared" si="19"/>
        <v>0</v>
      </c>
      <c r="AL30" s="7">
        <f t="shared" si="19"/>
        <v>3.5</v>
      </c>
      <c r="AM30" s="7">
        <f t="shared" si="19"/>
        <v>0</v>
      </c>
      <c r="AN30" s="7">
        <f t="shared" si="19"/>
        <v>0</v>
      </c>
      <c r="AO30" s="7">
        <f t="shared" si="19"/>
        <v>91</v>
      </c>
      <c r="AP30" s="7">
        <f t="shared" si="19"/>
        <v>0</v>
      </c>
      <c r="AQ30" s="7">
        <f t="shared" si="19"/>
        <v>0</v>
      </c>
      <c r="AR30" s="7">
        <f t="shared" si="19"/>
        <v>0</v>
      </c>
      <c r="AS30" s="7">
        <f t="shared" si="19"/>
        <v>4.8042499999999997</v>
      </c>
      <c r="AT30" s="7">
        <f t="shared" si="19"/>
        <v>0</v>
      </c>
      <c r="AU30" s="7">
        <f t="shared" si="19"/>
        <v>0</v>
      </c>
      <c r="AV30" s="7">
        <f t="shared" si="19"/>
        <v>3.5</v>
      </c>
      <c r="AW30" s="7">
        <f t="shared" si="19"/>
        <v>0</v>
      </c>
      <c r="AX30" s="7">
        <f t="shared" si="19"/>
        <v>0</v>
      </c>
      <c r="AY30" s="7">
        <f t="shared" si="19"/>
        <v>91</v>
      </c>
      <c r="AZ30" s="7">
        <f t="shared" si="19"/>
        <v>0</v>
      </c>
      <c r="BA30" s="7">
        <f t="shared" si="19"/>
        <v>0</v>
      </c>
    </row>
    <row r="31" spans="1:53" s="50" customFormat="1" ht="126" x14ac:dyDescent="0.25">
      <c r="A31" s="44" t="s">
        <v>180</v>
      </c>
      <c r="B31" s="53" t="s">
        <v>176</v>
      </c>
      <c r="C31" s="46"/>
      <c r="D31" s="47">
        <v>0</v>
      </c>
      <c r="E31" s="49">
        <v>0</v>
      </c>
      <c r="F31" s="47">
        <v>0</v>
      </c>
      <c r="G31" s="47">
        <v>0</v>
      </c>
      <c r="H31" s="47">
        <v>0</v>
      </c>
      <c r="I31" s="47">
        <v>0</v>
      </c>
      <c r="J31" s="47">
        <v>0</v>
      </c>
      <c r="K31" s="47">
        <v>0</v>
      </c>
      <c r="L31" s="47">
        <v>0</v>
      </c>
      <c r="M31" s="47">
        <v>0</v>
      </c>
      <c r="N31" s="47">
        <v>0</v>
      </c>
      <c r="O31" s="49">
        <v>0</v>
      </c>
      <c r="P31" s="47">
        <v>0</v>
      </c>
      <c r="Q31" s="47">
        <v>0</v>
      </c>
      <c r="R31" s="47">
        <v>0</v>
      </c>
      <c r="S31" s="47">
        <v>0</v>
      </c>
      <c r="T31" s="47">
        <v>0</v>
      </c>
      <c r="U31" s="47">
        <v>0</v>
      </c>
      <c r="V31" s="47">
        <v>0</v>
      </c>
      <c r="W31" s="47">
        <v>0</v>
      </c>
      <c r="X31" s="47">
        <v>0</v>
      </c>
      <c r="Y31" s="49">
        <v>0</v>
      </c>
      <c r="Z31" s="47">
        <v>0</v>
      </c>
      <c r="AA31" s="47">
        <v>0</v>
      </c>
      <c r="AB31" s="47">
        <v>0</v>
      </c>
      <c r="AC31" s="47">
        <v>0</v>
      </c>
      <c r="AD31" s="47">
        <v>0</v>
      </c>
      <c r="AE31" s="47">
        <v>0</v>
      </c>
      <c r="AF31" s="47">
        <v>0</v>
      </c>
      <c r="AG31" s="47">
        <v>0</v>
      </c>
      <c r="AH31" s="47">
        <v>0</v>
      </c>
      <c r="AI31" s="48">
        <v>4.8042499999999997</v>
      </c>
      <c r="AJ31" s="47">
        <v>0</v>
      </c>
      <c r="AK31" s="47">
        <v>0</v>
      </c>
      <c r="AL31" s="49">
        <v>3.5</v>
      </c>
      <c r="AM31" s="47">
        <v>0</v>
      </c>
      <c r="AN31" s="47">
        <v>0</v>
      </c>
      <c r="AO31" s="47">
        <v>91</v>
      </c>
      <c r="AP31" s="47">
        <v>0</v>
      </c>
      <c r="AQ31" s="47">
        <v>0</v>
      </c>
      <c r="AR31" s="49">
        <f t="shared" si="7"/>
        <v>0</v>
      </c>
      <c r="AS31" s="49">
        <f t="shared" si="7"/>
        <v>4.8042499999999997</v>
      </c>
      <c r="AT31" s="49">
        <f t="shared" si="9"/>
        <v>0</v>
      </c>
      <c r="AU31" s="49">
        <f t="shared" si="10"/>
        <v>0</v>
      </c>
      <c r="AV31" s="49">
        <f t="shared" si="11"/>
        <v>3.5</v>
      </c>
      <c r="AW31" s="49">
        <f t="shared" si="12"/>
        <v>0</v>
      </c>
      <c r="AX31" s="49">
        <f t="shared" si="13"/>
        <v>0</v>
      </c>
      <c r="AY31" s="49">
        <f t="shared" si="14"/>
        <v>91</v>
      </c>
      <c r="AZ31" s="49">
        <f t="shared" si="15"/>
        <v>0</v>
      </c>
      <c r="BA31" s="49">
        <f t="shared" si="16"/>
        <v>0</v>
      </c>
    </row>
    <row r="32" spans="1:53" ht="78.75" x14ac:dyDescent="0.25">
      <c r="A32" s="3" t="s">
        <v>97</v>
      </c>
      <c r="B32" s="35" t="s">
        <v>98</v>
      </c>
      <c r="C32" s="5" t="s">
        <v>76</v>
      </c>
      <c r="D32" s="6">
        <v>0</v>
      </c>
      <c r="E32" s="6">
        <v>0</v>
      </c>
      <c r="F32" s="6">
        <v>0</v>
      </c>
      <c r="G32" s="6">
        <v>0</v>
      </c>
      <c r="H32" s="6">
        <v>0</v>
      </c>
      <c r="I32" s="6">
        <v>0</v>
      </c>
      <c r="J32" s="6">
        <v>0</v>
      </c>
      <c r="K32" s="6">
        <v>0</v>
      </c>
      <c r="L32" s="6">
        <v>0</v>
      </c>
      <c r="M32" s="6">
        <v>0</v>
      </c>
      <c r="N32" s="6">
        <v>0</v>
      </c>
      <c r="O32" s="6">
        <v>0</v>
      </c>
      <c r="P32" s="6">
        <v>0</v>
      </c>
      <c r="Q32" s="6">
        <v>0</v>
      </c>
      <c r="R32" s="6">
        <v>0</v>
      </c>
      <c r="S32" s="6">
        <v>0</v>
      </c>
      <c r="T32" s="6">
        <v>0</v>
      </c>
      <c r="U32" s="6">
        <v>0</v>
      </c>
      <c r="V32" s="6">
        <v>0</v>
      </c>
      <c r="W32" s="6">
        <v>0</v>
      </c>
      <c r="X32" s="6">
        <v>0</v>
      </c>
      <c r="Y32" s="6">
        <v>0</v>
      </c>
      <c r="Z32" s="6">
        <v>0</v>
      </c>
      <c r="AA32" s="6">
        <v>0</v>
      </c>
      <c r="AB32" s="6">
        <v>0</v>
      </c>
      <c r="AC32" s="6">
        <v>0</v>
      </c>
      <c r="AD32" s="6">
        <v>0</v>
      </c>
      <c r="AE32" s="6">
        <v>0</v>
      </c>
      <c r="AF32" s="6">
        <v>0</v>
      </c>
      <c r="AG32" s="6">
        <v>0</v>
      </c>
      <c r="AH32" s="6">
        <v>0</v>
      </c>
      <c r="AI32" s="6">
        <v>0</v>
      </c>
      <c r="AJ32" s="6">
        <v>0</v>
      </c>
      <c r="AK32" s="6">
        <v>0</v>
      </c>
      <c r="AL32" s="6">
        <v>0</v>
      </c>
      <c r="AM32" s="6">
        <v>0</v>
      </c>
      <c r="AN32" s="6">
        <v>0</v>
      </c>
      <c r="AO32" s="6">
        <v>0</v>
      </c>
      <c r="AP32" s="6">
        <v>0</v>
      </c>
      <c r="AQ32" s="6">
        <v>0</v>
      </c>
      <c r="AR32" s="7">
        <f t="shared" si="7"/>
        <v>0</v>
      </c>
      <c r="AS32" s="7">
        <f t="shared" si="8"/>
        <v>0</v>
      </c>
      <c r="AT32" s="7">
        <f t="shared" si="9"/>
        <v>0</v>
      </c>
      <c r="AU32" s="7">
        <f t="shared" si="10"/>
        <v>0</v>
      </c>
      <c r="AV32" s="7">
        <f t="shared" si="11"/>
        <v>0</v>
      </c>
      <c r="AW32" s="7">
        <f t="shared" si="12"/>
        <v>0</v>
      </c>
      <c r="AX32" s="7">
        <f t="shared" si="13"/>
        <v>0</v>
      </c>
      <c r="AY32" s="7">
        <f t="shared" si="14"/>
        <v>0</v>
      </c>
      <c r="AZ32" s="7">
        <f t="shared" si="15"/>
        <v>0</v>
      </c>
      <c r="BA32" s="7">
        <f t="shared" si="16"/>
        <v>0</v>
      </c>
    </row>
    <row r="33" spans="1:53" ht="63" x14ac:dyDescent="0.25">
      <c r="A33" s="3" t="s">
        <v>99</v>
      </c>
      <c r="B33" s="35" t="s">
        <v>100</v>
      </c>
      <c r="C33" s="5" t="s">
        <v>76</v>
      </c>
      <c r="D33" s="6">
        <f>D34</f>
        <v>0</v>
      </c>
      <c r="E33" s="7">
        <f>E34</f>
        <v>0</v>
      </c>
      <c r="F33" s="6">
        <f t="shared" ref="F33:AQ33" si="20">F34</f>
        <v>0</v>
      </c>
      <c r="G33" s="6">
        <f t="shared" si="20"/>
        <v>0</v>
      </c>
      <c r="H33" s="7">
        <f t="shared" si="20"/>
        <v>0</v>
      </c>
      <c r="I33" s="6">
        <f t="shared" si="20"/>
        <v>0</v>
      </c>
      <c r="J33" s="6">
        <f t="shared" si="20"/>
        <v>0</v>
      </c>
      <c r="K33" s="6">
        <f t="shared" si="20"/>
        <v>0</v>
      </c>
      <c r="L33" s="6">
        <f t="shared" si="20"/>
        <v>0</v>
      </c>
      <c r="M33" s="6">
        <f t="shared" si="20"/>
        <v>0</v>
      </c>
      <c r="N33" s="6">
        <f t="shared" si="20"/>
        <v>0</v>
      </c>
      <c r="O33" s="6">
        <f t="shared" si="20"/>
        <v>0</v>
      </c>
      <c r="P33" s="6">
        <f t="shared" si="20"/>
        <v>0</v>
      </c>
      <c r="Q33" s="6">
        <f t="shared" si="20"/>
        <v>0</v>
      </c>
      <c r="R33" s="6">
        <f t="shared" si="20"/>
        <v>0</v>
      </c>
      <c r="S33" s="6">
        <f t="shared" si="20"/>
        <v>0</v>
      </c>
      <c r="T33" s="6">
        <f t="shared" si="20"/>
        <v>0</v>
      </c>
      <c r="U33" s="6">
        <f t="shared" si="20"/>
        <v>0</v>
      </c>
      <c r="V33" s="6">
        <f t="shared" si="20"/>
        <v>0</v>
      </c>
      <c r="W33" s="6">
        <f t="shared" si="20"/>
        <v>0</v>
      </c>
      <c r="X33" s="7">
        <f t="shared" si="20"/>
        <v>0</v>
      </c>
      <c r="Y33" s="6">
        <f t="shared" si="20"/>
        <v>0</v>
      </c>
      <c r="Z33" s="6">
        <f t="shared" si="20"/>
        <v>0</v>
      </c>
      <c r="AA33" s="6">
        <f t="shared" si="20"/>
        <v>0</v>
      </c>
      <c r="AB33" s="6">
        <f t="shared" si="20"/>
        <v>0</v>
      </c>
      <c r="AC33" s="6">
        <f t="shared" si="20"/>
        <v>0</v>
      </c>
      <c r="AD33" s="6">
        <f t="shared" si="20"/>
        <v>0</v>
      </c>
      <c r="AE33" s="6">
        <f t="shared" si="20"/>
        <v>0</v>
      </c>
      <c r="AF33" s="6">
        <f t="shared" si="20"/>
        <v>0</v>
      </c>
      <c r="AG33" s="6">
        <f t="shared" si="20"/>
        <v>0</v>
      </c>
      <c r="AH33" s="7">
        <f t="shared" si="20"/>
        <v>0</v>
      </c>
      <c r="AI33" s="7">
        <f>AI34</f>
        <v>0</v>
      </c>
      <c r="AJ33" s="6">
        <f t="shared" si="20"/>
        <v>0</v>
      </c>
      <c r="AK33" s="6">
        <f t="shared" si="20"/>
        <v>0</v>
      </c>
      <c r="AL33" s="6">
        <f t="shared" si="20"/>
        <v>0</v>
      </c>
      <c r="AM33" s="6">
        <f t="shared" si="20"/>
        <v>0</v>
      </c>
      <c r="AN33" s="6">
        <f t="shared" si="20"/>
        <v>0</v>
      </c>
      <c r="AO33" s="6">
        <f t="shared" si="20"/>
        <v>0</v>
      </c>
      <c r="AP33" s="6">
        <f t="shared" si="20"/>
        <v>0</v>
      </c>
      <c r="AQ33" s="6">
        <f t="shared" si="20"/>
        <v>0</v>
      </c>
      <c r="AR33" s="7">
        <f t="shared" si="7"/>
        <v>0</v>
      </c>
      <c r="AS33" s="7">
        <f>E33+O33+Y33+AI33</f>
        <v>0</v>
      </c>
      <c r="AT33" s="7">
        <f t="shared" si="9"/>
        <v>0</v>
      </c>
      <c r="AU33" s="7">
        <f t="shared" si="10"/>
        <v>0</v>
      </c>
      <c r="AV33" s="7">
        <f t="shared" si="11"/>
        <v>0</v>
      </c>
      <c r="AW33" s="7">
        <f t="shared" si="12"/>
        <v>0</v>
      </c>
      <c r="AX33" s="7">
        <f t="shared" si="13"/>
        <v>0</v>
      </c>
      <c r="AY33" s="7">
        <f t="shared" si="14"/>
        <v>0</v>
      </c>
      <c r="AZ33" s="7">
        <f t="shared" si="15"/>
        <v>0</v>
      </c>
      <c r="BA33" s="7">
        <f t="shared" si="16"/>
        <v>0</v>
      </c>
    </row>
    <row r="34" spans="1:53" ht="78.75" hidden="1" x14ac:dyDescent="0.25">
      <c r="A34" s="3" t="s">
        <v>181</v>
      </c>
      <c r="B34" s="9" t="s">
        <v>101</v>
      </c>
      <c r="C34" s="5" t="s">
        <v>76</v>
      </c>
      <c r="D34" s="6">
        <v>0</v>
      </c>
      <c r="E34" s="6">
        <v>0</v>
      </c>
      <c r="F34" s="6">
        <v>0</v>
      </c>
      <c r="G34" s="6">
        <v>0</v>
      </c>
      <c r="H34" s="6">
        <v>0</v>
      </c>
      <c r="I34" s="6">
        <v>0</v>
      </c>
      <c r="J34" s="6">
        <v>0</v>
      </c>
      <c r="K34" s="6">
        <v>0</v>
      </c>
      <c r="L34" s="6">
        <v>0</v>
      </c>
      <c r="M34" s="6">
        <v>0</v>
      </c>
      <c r="N34" s="6">
        <v>0</v>
      </c>
      <c r="O34" s="6">
        <v>0</v>
      </c>
      <c r="P34" s="6">
        <v>0</v>
      </c>
      <c r="Q34" s="6">
        <v>0</v>
      </c>
      <c r="R34" s="6">
        <v>0</v>
      </c>
      <c r="S34" s="6">
        <v>0</v>
      </c>
      <c r="T34" s="6">
        <v>0</v>
      </c>
      <c r="U34" s="6">
        <v>0</v>
      </c>
      <c r="V34" s="6">
        <v>0</v>
      </c>
      <c r="W34" s="6">
        <v>0</v>
      </c>
      <c r="X34" s="6">
        <v>0</v>
      </c>
      <c r="Y34" s="6">
        <v>0</v>
      </c>
      <c r="Z34" s="6">
        <v>0</v>
      </c>
      <c r="AA34" s="6">
        <v>0</v>
      </c>
      <c r="AB34" s="6">
        <v>0</v>
      </c>
      <c r="AC34" s="6">
        <v>0</v>
      </c>
      <c r="AD34" s="6">
        <v>0</v>
      </c>
      <c r="AE34" s="6">
        <v>0</v>
      </c>
      <c r="AF34" s="6">
        <v>0</v>
      </c>
      <c r="AG34" s="6">
        <v>0</v>
      </c>
      <c r="AH34" s="6">
        <v>0</v>
      </c>
      <c r="AI34" s="6">
        <v>0</v>
      </c>
      <c r="AJ34" s="6">
        <v>0</v>
      </c>
      <c r="AK34" s="6">
        <v>0</v>
      </c>
      <c r="AL34" s="6">
        <v>0</v>
      </c>
      <c r="AM34" s="6">
        <v>0</v>
      </c>
      <c r="AN34" s="6">
        <v>0</v>
      </c>
      <c r="AO34" s="6">
        <v>0</v>
      </c>
      <c r="AP34" s="6">
        <v>0</v>
      </c>
      <c r="AQ34" s="6">
        <v>0</v>
      </c>
      <c r="AR34" s="6">
        <v>0</v>
      </c>
      <c r="AS34" s="6">
        <v>0</v>
      </c>
      <c r="AT34" s="6">
        <v>0</v>
      </c>
      <c r="AU34" s="6">
        <v>0</v>
      </c>
      <c r="AV34" s="6">
        <v>0</v>
      </c>
      <c r="AW34" s="6">
        <v>0</v>
      </c>
      <c r="AX34" s="6">
        <v>0</v>
      </c>
      <c r="AY34" s="6">
        <v>0</v>
      </c>
      <c r="AZ34" s="6">
        <v>0</v>
      </c>
      <c r="BA34" s="6">
        <v>0</v>
      </c>
    </row>
    <row r="35" spans="1:53" ht="47.25" hidden="1" x14ac:dyDescent="0.25">
      <c r="A35" s="3" t="s">
        <v>102</v>
      </c>
      <c r="B35" s="4" t="s">
        <v>103</v>
      </c>
      <c r="C35" s="5" t="s">
        <v>76</v>
      </c>
      <c r="D35" s="6">
        <f>D36+D37</f>
        <v>0</v>
      </c>
      <c r="E35" s="6">
        <v>0</v>
      </c>
      <c r="F35" s="6">
        <v>0</v>
      </c>
      <c r="G35" s="6">
        <v>0</v>
      </c>
      <c r="H35" s="6">
        <v>0</v>
      </c>
      <c r="I35" s="6">
        <v>0</v>
      </c>
      <c r="J35" s="6">
        <v>0</v>
      </c>
      <c r="K35" s="6">
        <v>0</v>
      </c>
      <c r="L35" s="6">
        <v>0</v>
      </c>
      <c r="M35" s="6">
        <v>0</v>
      </c>
      <c r="N35" s="6">
        <v>0</v>
      </c>
      <c r="O35" s="6">
        <v>0</v>
      </c>
      <c r="P35" s="6">
        <v>0</v>
      </c>
      <c r="Q35" s="6">
        <v>0</v>
      </c>
      <c r="R35" s="6">
        <v>0</v>
      </c>
      <c r="S35" s="6">
        <v>0</v>
      </c>
      <c r="T35" s="6">
        <v>0</v>
      </c>
      <c r="U35" s="6">
        <v>0</v>
      </c>
      <c r="V35" s="6">
        <v>0</v>
      </c>
      <c r="W35" s="6">
        <v>0</v>
      </c>
      <c r="X35" s="6">
        <v>0</v>
      </c>
      <c r="Y35" s="6">
        <v>0</v>
      </c>
      <c r="Z35" s="6">
        <v>0</v>
      </c>
      <c r="AA35" s="6">
        <v>0</v>
      </c>
      <c r="AB35" s="6">
        <v>0</v>
      </c>
      <c r="AC35" s="6">
        <v>0</v>
      </c>
      <c r="AD35" s="6">
        <v>0</v>
      </c>
      <c r="AE35" s="6">
        <v>0</v>
      </c>
      <c r="AF35" s="6">
        <v>0</v>
      </c>
      <c r="AG35" s="6">
        <v>0</v>
      </c>
      <c r="AH35" s="6">
        <v>0</v>
      </c>
      <c r="AI35" s="6">
        <v>0</v>
      </c>
      <c r="AJ35" s="6">
        <v>0</v>
      </c>
      <c r="AK35" s="6">
        <v>0</v>
      </c>
      <c r="AL35" s="6">
        <v>0</v>
      </c>
      <c r="AM35" s="6">
        <v>0</v>
      </c>
      <c r="AN35" s="6">
        <v>0</v>
      </c>
      <c r="AO35" s="6">
        <v>0</v>
      </c>
      <c r="AP35" s="6">
        <v>0</v>
      </c>
      <c r="AQ35" s="6">
        <v>0</v>
      </c>
      <c r="AR35" s="7">
        <f t="shared" si="7"/>
        <v>0</v>
      </c>
      <c r="AS35" s="7">
        <f t="shared" si="8"/>
        <v>0</v>
      </c>
      <c r="AT35" s="7">
        <f t="shared" si="9"/>
        <v>0</v>
      </c>
      <c r="AU35" s="7">
        <f t="shared" si="10"/>
        <v>0</v>
      </c>
      <c r="AV35" s="7">
        <f t="shared" si="11"/>
        <v>0</v>
      </c>
      <c r="AW35" s="7">
        <f t="shared" si="12"/>
        <v>0</v>
      </c>
      <c r="AX35" s="7">
        <f t="shared" si="13"/>
        <v>0</v>
      </c>
      <c r="AY35" s="7">
        <f t="shared" si="14"/>
        <v>0</v>
      </c>
      <c r="AZ35" s="7">
        <f t="shared" si="15"/>
        <v>0</v>
      </c>
      <c r="BA35" s="7">
        <f t="shared" si="16"/>
        <v>0</v>
      </c>
    </row>
    <row r="36" spans="1:53" ht="78.75" hidden="1" x14ac:dyDescent="0.25">
      <c r="A36" s="3" t="s">
        <v>104</v>
      </c>
      <c r="B36" s="4" t="s">
        <v>105</v>
      </c>
      <c r="C36" s="5" t="s">
        <v>76</v>
      </c>
      <c r="D36" s="6">
        <v>0</v>
      </c>
      <c r="E36" s="6">
        <v>0</v>
      </c>
      <c r="F36" s="6">
        <v>0</v>
      </c>
      <c r="G36" s="6">
        <v>0</v>
      </c>
      <c r="H36" s="6">
        <v>0</v>
      </c>
      <c r="I36" s="6">
        <v>0</v>
      </c>
      <c r="J36" s="6">
        <v>0</v>
      </c>
      <c r="K36" s="6">
        <v>0</v>
      </c>
      <c r="L36" s="6">
        <v>0</v>
      </c>
      <c r="M36" s="6">
        <v>0</v>
      </c>
      <c r="N36" s="6">
        <v>0</v>
      </c>
      <c r="O36" s="6">
        <v>0</v>
      </c>
      <c r="P36" s="6">
        <v>0</v>
      </c>
      <c r="Q36" s="6">
        <v>0</v>
      </c>
      <c r="R36" s="6">
        <v>0</v>
      </c>
      <c r="S36" s="6">
        <v>0</v>
      </c>
      <c r="T36" s="6">
        <v>0</v>
      </c>
      <c r="U36" s="6">
        <v>0</v>
      </c>
      <c r="V36" s="6">
        <v>0</v>
      </c>
      <c r="W36" s="6">
        <v>0</v>
      </c>
      <c r="X36" s="6">
        <v>0</v>
      </c>
      <c r="Y36" s="6">
        <v>0</v>
      </c>
      <c r="Z36" s="6">
        <v>0</v>
      </c>
      <c r="AA36" s="6">
        <v>0</v>
      </c>
      <c r="AB36" s="6">
        <v>0</v>
      </c>
      <c r="AC36" s="6">
        <v>0</v>
      </c>
      <c r="AD36" s="6">
        <v>0</v>
      </c>
      <c r="AE36" s="6">
        <v>0</v>
      </c>
      <c r="AF36" s="6">
        <v>0</v>
      </c>
      <c r="AG36" s="6">
        <v>0</v>
      </c>
      <c r="AH36" s="6">
        <v>0</v>
      </c>
      <c r="AI36" s="6">
        <v>0</v>
      </c>
      <c r="AJ36" s="6">
        <v>0</v>
      </c>
      <c r="AK36" s="6">
        <v>0</v>
      </c>
      <c r="AL36" s="6">
        <v>0</v>
      </c>
      <c r="AM36" s="6">
        <v>0</v>
      </c>
      <c r="AN36" s="6">
        <v>0</v>
      </c>
      <c r="AO36" s="6">
        <v>0</v>
      </c>
      <c r="AP36" s="6">
        <v>0</v>
      </c>
      <c r="AQ36" s="6">
        <v>0</v>
      </c>
      <c r="AR36" s="7">
        <f t="shared" si="7"/>
        <v>0</v>
      </c>
      <c r="AS36" s="7">
        <f t="shared" si="8"/>
        <v>0</v>
      </c>
      <c r="AT36" s="7">
        <f t="shared" si="9"/>
        <v>0</v>
      </c>
      <c r="AU36" s="7">
        <f t="shared" si="10"/>
        <v>0</v>
      </c>
      <c r="AV36" s="7">
        <f t="shared" si="11"/>
        <v>0</v>
      </c>
      <c r="AW36" s="7">
        <f t="shared" si="12"/>
        <v>0</v>
      </c>
      <c r="AX36" s="7">
        <f t="shared" si="13"/>
        <v>0</v>
      </c>
      <c r="AY36" s="7">
        <f t="shared" si="14"/>
        <v>0</v>
      </c>
      <c r="AZ36" s="7">
        <f t="shared" si="15"/>
        <v>0</v>
      </c>
      <c r="BA36" s="7">
        <f t="shared" si="16"/>
        <v>0</v>
      </c>
    </row>
    <row r="37" spans="1:53" ht="47.25" hidden="1" x14ac:dyDescent="0.25">
      <c r="A37" s="3" t="s">
        <v>106</v>
      </c>
      <c r="B37" s="4" t="s">
        <v>107</v>
      </c>
      <c r="C37" s="5" t="s">
        <v>76</v>
      </c>
      <c r="D37" s="6">
        <v>0</v>
      </c>
      <c r="E37" s="6">
        <v>0</v>
      </c>
      <c r="F37" s="6">
        <v>0</v>
      </c>
      <c r="G37" s="6">
        <v>0</v>
      </c>
      <c r="H37" s="6">
        <v>0</v>
      </c>
      <c r="I37" s="6">
        <v>0</v>
      </c>
      <c r="J37" s="6">
        <v>0</v>
      </c>
      <c r="K37" s="6">
        <v>0</v>
      </c>
      <c r="L37" s="6">
        <v>0</v>
      </c>
      <c r="M37" s="6">
        <v>0</v>
      </c>
      <c r="N37" s="6">
        <v>0</v>
      </c>
      <c r="O37" s="6">
        <v>0</v>
      </c>
      <c r="P37" s="6">
        <v>0</v>
      </c>
      <c r="Q37" s="6">
        <v>0</v>
      </c>
      <c r="R37" s="6">
        <v>0</v>
      </c>
      <c r="S37" s="6">
        <v>0</v>
      </c>
      <c r="T37" s="6">
        <v>0</v>
      </c>
      <c r="U37" s="6">
        <v>0</v>
      </c>
      <c r="V37" s="6">
        <v>0</v>
      </c>
      <c r="W37" s="6">
        <v>0</v>
      </c>
      <c r="X37" s="6">
        <v>0</v>
      </c>
      <c r="Y37" s="6">
        <v>0</v>
      </c>
      <c r="Z37" s="6">
        <v>0</v>
      </c>
      <c r="AA37" s="6">
        <v>0</v>
      </c>
      <c r="AB37" s="6">
        <v>0</v>
      </c>
      <c r="AC37" s="6">
        <v>0</v>
      </c>
      <c r="AD37" s="6">
        <v>0</v>
      </c>
      <c r="AE37" s="6">
        <v>0</v>
      </c>
      <c r="AF37" s="6">
        <v>0</v>
      </c>
      <c r="AG37" s="6">
        <v>0</v>
      </c>
      <c r="AH37" s="6">
        <v>0</v>
      </c>
      <c r="AI37" s="6">
        <v>0</v>
      </c>
      <c r="AJ37" s="6">
        <v>0</v>
      </c>
      <c r="AK37" s="6">
        <v>0</v>
      </c>
      <c r="AL37" s="6">
        <v>0</v>
      </c>
      <c r="AM37" s="6">
        <v>0</v>
      </c>
      <c r="AN37" s="6">
        <v>0</v>
      </c>
      <c r="AO37" s="6">
        <v>0</v>
      </c>
      <c r="AP37" s="6">
        <v>0</v>
      </c>
      <c r="AQ37" s="6">
        <v>0</v>
      </c>
      <c r="AR37" s="7">
        <f t="shared" si="7"/>
        <v>0</v>
      </c>
      <c r="AS37" s="7">
        <f t="shared" si="8"/>
        <v>0</v>
      </c>
      <c r="AT37" s="7">
        <f t="shared" si="9"/>
        <v>0</v>
      </c>
      <c r="AU37" s="7">
        <f t="shared" si="10"/>
        <v>0</v>
      </c>
      <c r="AV37" s="7">
        <f t="shared" si="11"/>
        <v>0</v>
      </c>
      <c r="AW37" s="7">
        <f t="shared" si="12"/>
        <v>0</v>
      </c>
      <c r="AX37" s="7">
        <f t="shared" si="13"/>
        <v>0</v>
      </c>
      <c r="AY37" s="7">
        <f t="shared" si="14"/>
        <v>0</v>
      </c>
      <c r="AZ37" s="7">
        <f t="shared" si="15"/>
        <v>0</v>
      </c>
      <c r="BA37" s="7">
        <f t="shared" si="16"/>
        <v>0</v>
      </c>
    </row>
    <row r="38" spans="1:53" ht="63" hidden="1" x14ac:dyDescent="0.25">
      <c r="A38" s="3" t="s">
        <v>108</v>
      </c>
      <c r="B38" s="4" t="s">
        <v>109</v>
      </c>
      <c r="C38" s="5" t="s">
        <v>76</v>
      </c>
      <c r="D38" s="6">
        <f>D39+D40</f>
        <v>0</v>
      </c>
      <c r="E38" s="6">
        <f t="shared" ref="E38:AQ38" si="21">E39+E40</f>
        <v>0</v>
      </c>
      <c r="F38" s="6">
        <f t="shared" si="21"/>
        <v>0</v>
      </c>
      <c r="G38" s="6">
        <f t="shared" si="21"/>
        <v>0</v>
      </c>
      <c r="H38" s="6">
        <f t="shared" si="21"/>
        <v>0</v>
      </c>
      <c r="I38" s="6">
        <f t="shared" si="21"/>
        <v>0</v>
      </c>
      <c r="J38" s="6">
        <f t="shared" si="21"/>
        <v>0</v>
      </c>
      <c r="K38" s="6">
        <f t="shared" si="21"/>
        <v>0</v>
      </c>
      <c r="L38" s="6">
        <f t="shared" si="21"/>
        <v>0</v>
      </c>
      <c r="M38" s="6">
        <f t="shared" si="21"/>
        <v>0</v>
      </c>
      <c r="N38" s="6">
        <f t="shared" si="21"/>
        <v>0</v>
      </c>
      <c r="O38" s="6">
        <f t="shared" si="21"/>
        <v>0</v>
      </c>
      <c r="P38" s="6">
        <f t="shared" si="21"/>
        <v>0</v>
      </c>
      <c r="Q38" s="6">
        <f t="shared" si="21"/>
        <v>0</v>
      </c>
      <c r="R38" s="6">
        <f t="shared" si="21"/>
        <v>0</v>
      </c>
      <c r="S38" s="6">
        <f t="shared" si="21"/>
        <v>0</v>
      </c>
      <c r="T38" s="6">
        <f t="shared" si="21"/>
        <v>0</v>
      </c>
      <c r="U38" s="6">
        <f t="shared" si="21"/>
        <v>0</v>
      </c>
      <c r="V38" s="6">
        <f t="shared" si="21"/>
        <v>0</v>
      </c>
      <c r="W38" s="6">
        <f t="shared" si="21"/>
        <v>0</v>
      </c>
      <c r="X38" s="6">
        <f t="shared" si="21"/>
        <v>0</v>
      </c>
      <c r="Y38" s="6">
        <f t="shared" si="21"/>
        <v>0</v>
      </c>
      <c r="Z38" s="6">
        <f t="shared" si="21"/>
        <v>0</v>
      </c>
      <c r="AA38" s="6">
        <f t="shared" si="21"/>
        <v>0</v>
      </c>
      <c r="AB38" s="6">
        <f t="shared" si="21"/>
        <v>0</v>
      </c>
      <c r="AC38" s="6">
        <f t="shared" si="21"/>
        <v>0</v>
      </c>
      <c r="AD38" s="6">
        <f t="shared" si="21"/>
        <v>0</v>
      </c>
      <c r="AE38" s="6">
        <f t="shared" si="21"/>
        <v>0</v>
      </c>
      <c r="AF38" s="6">
        <f t="shared" si="21"/>
        <v>0</v>
      </c>
      <c r="AG38" s="6">
        <f t="shared" si="21"/>
        <v>0</v>
      </c>
      <c r="AH38" s="6">
        <f t="shared" si="21"/>
        <v>0</v>
      </c>
      <c r="AI38" s="6">
        <f t="shared" si="21"/>
        <v>0</v>
      </c>
      <c r="AJ38" s="6">
        <f t="shared" si="21"/>
        <v>0</v>
      </c>
      <c r="AK38" s="6">
        <f t="shared" si="21"/>
        <v>0</v>
      </c>
      <c r="AL38" s="6">
        <f t="shared" si="21"/>
        <v>0</v>
      </c>
      <c r="AM38" s="6">
        <f t="shared" si="21"/>
        <v>0</v>
      </c>
      <c r="AN38" s="6">
        <f t="shared" si="21"/>
        <v>0</v>
      </c>
      <c r="AO38" s="6">
        <f t="shared" si="21"/>
        <v>0</v>
      </c>
      <c r="AP38" s="6">
        <f t="shared" si="21"/>
        <v>0</v>
      </c>
      <c r="AQ38" s="6">
        <f t="shared" si="21"/>
        <v>0</v>
      </c>
      <c r="AR38" s="7">
        <f t="shared" si="7"/>
        <v>0</v>
      </c>
      <c r="AS38" s="7">
        <f t="shared" si="8"/>
        <v>0</v>
      </c>
      <c r="AT38" s="7">
        <f t="shared" si="9"/>
        <v>0</v>
      </c>
      <c r="AU38" s="7">
        <f t="shared" si="10"/>
        <v>0</v>
      </c>
      <c r="AV38" s="7">
        <f t="shared" si="11"/>
        <v>0</v>
      </c>
      <c r="AW38" s="7">
        <f t="shared" si="12"/>
        <v>0</v>
      </c>
      <c r="AX38" s="7">
        <f t="shared" si="13"/>
        <v>0</v>
      </c>
      <c r="AY38" s="7">
        <f t="shared" si="14"/>
        <v>0</v>
      </c>
      <c r="AZ38" s="7">
        <f t="shared" si="15"/>
        <v>0</v>
      </c>
      <c r="BA38" s="7">
        <f t="shared" si="16"/>
        <v>0</v>
      </c>
    </row>
    <row r="39" spans="1:53" ht="47.25" hidden="1" x14ac:dyDescent="0.25">
      <c r="A39" s="3" t="s">
        <v>110</v>
      </c>
      <c r="B39" s="4" t="s">
        <v>111</v>
      </c>
      <c r="C39" s="5" t="s">
        <v>76</v>
      </c>
      <c r="D39" s="6">
        <f>D40+D41+D42</f>
        <v>0</v>
      </c>
      <c r="E39" s="6">
        <f t="shared" ref="E39:AQ39" si="22">E40+E41+E42</f>
        <v>0</v>
      </c>
      <c r="F39" s="6">
        <f t="shared" si="22"/>
        <v>0</v>
      </c>
      <c r="G39" s="6">
        <f t="shared" si="22"/>
        <v>0</v>
      </c>
      <c r="H39" s="6">
        <f t="shared" si="22"/>
        <v>0</v>
      </c>
      <c r="I39" s="6">
        <f t="shared" si="22"/>
        <v>0</v>
      </c>
      <c r="J39" s="6">
        <f t="shared" si="22"/>
        <v>0</v>
      </c>
      <c r="K39" s="6">
        <f t="shared" si="22"/>
        <v>0</v>
      </c>
      <c r="L39" s="6">
        <f t="shared" si="22"/>
        <v>0</v>
      </c>
      <c r="M39" s="6">
        <f t="shared" si="22"/>
        <v>0</v>
      </c>
      <c r="N39" s="6">
        <f t="shared" si="22"/>
        <v>0</v>
      </c>
      <c r="O39" s="6">
        <f t="shared" si="22"/>
        <v>0</v>
      </c>
      <c r="P39" s="6">
        <f t="shared" si="22"/>
        <v>0</v>
      </c>
      <c r="Q39" s="6">
        <f t="shared" si="22"/>
        <v>0</v>
      </c>
      <c r="R39" s="6">
        <f t="shared" si="22"/>
        <v>0</v>
      </c>
      <c r="S39" s="6">
        <f t="shared" si="22"/>
        <v>0</v>
      </c>
      <c r="T39" s="6">
        <f t="shared" si="22"/>
        <v>0</v>
      </c>
      <c r="U39" s="6">
        <f t="shared" si="22"/>
        <v>0</v>
      </c>
      <c r="V39" s="6">
        <f t="shared" si="22"/>
        <v>0</v>
      </c>
      <c r="W39" s="6">
        <f t="shared" si="22"/>
        <v>0</v>
      </c>
      <c r="X39" s="6">
        <f t="shared" si="22"/>
        <v>0</v>
      </c>
      <c r="Y39" s="6">
        <f t="shared" si="22"/>
        <v>0</v>
      </c>
      <c r="Z39" s="6">
        <f t="shared" si="22"/>
        <v>0</v>
      </c>
      <c r="AA39" s="6">
        <f t="shared" si="22"/>
        <v>0</v>
      </c>
      <c r="AB39" s="6">
        <f t="shared" si="22"/>
        <v>0</v>
      </c>
      <c r="AC39" s="6">
        <f t="shared" si="22"/>
        <v>0</v>
      </c>
      <c r="AD39" s="6">
        <f t="shared" si="22"/>
        <v>0</v>
      </c>
      <c r="AE39" s="6">
        <f t="shared" si="22"/>
        <v>0</v>
      </c>
      <c r="AF39" s="6">
        <f t="shared" si="22"/>
        <v>0</v>
      </c>
      <c r="AG39" s="6">
        <f t="shared" si="22"/>
        <v>0</v>
      </c>
      <c r="AH39" s="6">
        <f t="shared" si="22"/>
        <v>0</v>
      </c>
      <c r="AI39" s="6">
        <f t="shared" si="22"/>
        <v>0</v>
      </c>
      <c r="AJ39" s="6">
        <f t="shared" si="22"/>
        <v>0</v>
      </c>
      <c r="AK39" s="6">
        <f t="shared" si="22"/>
        <v>0</v>
      </c>
      <c r="AL39" s="6">
        <f t="shared" si="22"/>
        <v>0</v>
      </c>
      <c r="AM39" s="6">
        <f t="shared" si="22"/>
        <v>0</v>
      </c>
      <c r="AN39" s="6">
        <f t="shared" si="22"/>
        <v>0</v>
      </c>
      <c r="AO39" s="6">
        <f t="shared" si="22"/>
        <v>0</v>
      </c>
      <c r="AP39" s="6">
        <f t="shared" si="22"/>
        <v>0</v>
      </c>
      <c r="AQ39" s="6">
        <f t="shared" si="22"/>
        <v>0</v>
      </c>
      <c r="AR39" s="7">
        <f t="shared" si="7"/>
        <v>0</v>
      </c>
      <c r="AS39" s="7">
        <f t="shared" si="8"/>
        <v>0</v>
      </c>
      <c r="AT39" s="7">
        <f t="shared" si="9"/>
        <v>0</v>
      </c>
      <c r="AU39" s="7">
        <f t="shared" si="10"/>
        <v>0</v>
      </c>
      <c r="AV39" s="7">
        <f t="shared" si="11"/>
        <v>0</v>
      </c>
      <c r="AW39" s="7">
        <f t="shared" si="12"/>
        <v>0</v>
      </c>
      <c r="AX39" s="7">
        <f t="shared" si="13"/>
        <v>0</v>
      </c>
      <c r="AY39" s="7">
        <f t="shared" si="14"/>
        <v>0</v>
      </c>
      <c r="AZ39" s="7">
        <f t="shared" si="15"/>
        <v>0</v>
      </c>
      <c r="BA39" s="7">
        <f t="shared" si="16"/>
        <v>0</v>
      </c>
    </row>
    <row r="40" spans="1:53" ht="141.75" hidden="1" x14ac:dyDescent="0.25">
      <c r="A40" s="3" t="s">
        <v>110</v>
      </c>
      <c r="B40" s="4" t="s">
        <v>112</v>
      </c>
      <c r="C40" s="5" t="s">
        <v>76</v>
      </c>
      <c r="D40" s="6">
        <v>0</v>
      </c>
      <c r="E40" s="6">
        <v>0</v>
      </c>
      <c r="F40" s="6">
        <v>0</v>
      </c>
      <c r="G40" s="6">
        <v>0</v>
      </c>
      <c r="H40" s="6">
        <v>0</v>
      </c>
      <c r="I40" s="6">
        <v>0</v>
      </c>
      <c r="J40" s="6">
        <v>0</v>
      </c>
      <c r="K40" s="6">
        <v>0</v>
      </c>
      <c r="L40" s="6">
        <v>0</v>
      </c>
      <c r="M40" s="6">
        <v>0</v>
      </c>
      <c r="N40" s="6">
        <v>0</v>
      </c>
      <c r="O40" s="6">
        <v>0</v>
      </c>
      <c r="P40" s="6">
        <v>0</v>
      </c>
      <c r="Q40" s="6">
        <v>0</v>
      </c>
      <c r="R40" s="6">
        <v>0</v>
      </c>
      <c r="S40" s="6">
        <v>0</v>
      </c>
      <c r="T40" s="6">
        <v>0</v>
      </c>
      <c r="U40" s="6">
        <v>0</v>
      </c>
      <c r="V40" s="6">
        <v>0</v>
      </c>
      <c r="W40" s="6">
        <v>0</v>
      </c>
      <c r="X40" s="6">
        <v>0</v>
      </c>
      <c r="Y40" s="6">
        <v>0</v>
      </c>
      <c r="Z40" s="6">
        <v>0</v>
      </c>
      <c r="AA40" s="6">
        <v>0</v>
      </c>
      <c r="AB40" s="6">
        <v>0</v>
      </c>
      <c r="AC40" s="6">
        <v>0</v>
      </c>
      <c r="AD40" s="6">
        <v>0</v>
      </c>
      <c r="AE40" s="6">
        <v>0</v>
      </c>
      <c r="AF40" s="6">
        <v>0</v>
      </c>
      <c r="AG40" s="6">
        <v>0</v>
      </c>
      <c r="AH40" s="6">
        <v>0</v>
      </c>
      <c r="AI40" s="6">
        <v>0</v>
      </c>
      <c r="AJ40" s="6">
        <v>0</v>
      </c>
      <c r="AK40" s="6">
        <v>0</v>
      </c>
      <c r="AL40" s="6">
        <v>0</v>
      </c>
      <c r="AM40" s="6">
        <v>0</v>
      </c>
      <c r="AN40" s="6">
        <v>0</v>
      </c>
      <c r="AO40" s="6">
        <v>0</v>
      </c>
      <c r="AP40" s="6">
        <v>0</v>
      </c>
      <c r="AQ40" s="6">
        <v>0</v>
      </c>
      <c r="AR40" s="7">
        <f t="shared" si="7"/>
        <v>0</v>
      </c>
      <c r="AS40" s="7">
        <f t="shared" si="8"/>
        <v>0</v>
      </c>
      <c r="AT40" s="7">
        <f t="shared" si="9"/>
        <v>0</v>
      </c>
      <c r="AU40" s="7">
        <f t="shared" si="10"/>
        <v>0</v>
      </c>
      <c r="AV40" s="7">
        <f t="shared" si="11"/>
        <v>0</v>
      </c>
      <c r="AW40" s="7">
        <f t="shared" si="12"/>
        <v>0</v>
      </c>
      <c r="AX40" s="7">
        <f t="shared" si="13"/>
        <v>0</v>
      </c>
      <c r="AY40" s="7">
        <f t="shared" si="14"/>
        <v>0</v>
      </c>
      <c r="AZ40" s="7">
        <f t="shared" si="15"/>
        <v>0</v>
      </c>
      <c r="BA40" s="7">
        <f t="shared" si="16"/>
        <v>0</v>
      </c>
    </row>
    <row r="41" spans="1:53" ht="126" hidden="1" x14ac:dyDescent="0.25">
      <c r="A41" s="3" t="s">
        <v>110</v>
      </c>
      <c r="B41" s="4" t="s">
        <v>113</v>
      </c>
      <c r="C41" s="5" t="s">
        <v>76</v>
      </c>
      <c r="D41" s="6">
        <v>0</v>
      </c>
      <c r="E41" s="6">
        <v>0</v>
      </c>
      <c r="F41" s="6">
        <v>0</v>
      </c>
      <c r="G41" s="6">
        <v>0</v>
      </c>
      <c r="H41" s="6">
        <v>0</v>
      </c>
      <c r="I41" s="6">
        <v>0</v>
      </c>
      <c r="J41" s="6">
        <v>0</v>
      </c>
      <c r="K41" s="6">
        <v>0</v>
      </c>
      <c r="L41" s="6">
        <v>0</v>
      </c>
      <c r="M41" s="6">
        <v>0</v>
      </c>
      <c r="N41" s="6">
        <v>0</v>
      </c>
      <c r="O41" s="6">
        <v>0</v>
      </c>
      <c r="P41" s="6">
        <v>0</v>
      </c>
      <c r="Q41" s="6">
        <v>0</v>
      </c>
      <c r="R41" s="6">
        <v>0</v>
      </c>
      <c r="S41" s="6">
        <v>0</v>
      </c>
      <c r="T41" s="6">
        <v>0</v>
      </c>
      <c r="U41" s="6">
        <v>0</v>
      </c>
      <c r="V41" s="6">
        <v>0</v>
      </c>
      <c r="W41" s="6">
        <v>0</v>
      </c>
      <c r="X41" s="6">
        <v>0</v>
      </c>
      <c r="Y41" s="6">
        <v>0</v>
      </c>
      <c r="Z41" s="6">
        <v>0</v>
      </c>
      <c r="AA41" s="6">
        <v>0</v>
      </c>
      <c r="AB41" s="6">
        <v>0</v>
      </c>
      <c r="AC41" s="6">
        <v>0</v>
      </c>
      <c r="AD41" s="6">
        <v>0</v>
      </c>
      <c r="AE41" s="6">
        <v>0</v>
      </c>
      <c r="AF41" s="6">
        <v>0</v>
      </c>
      <c r="AG41" s="6">
        <v>0</v>
      </c>
      <c r="AH41" s="6">
        <v>0</v>
      </c>
      <c r="AI41" s="6">
        <v>0</v>
      </c>
      <c r="AJ41" s="6">
        <v>0</v>
      </c>
      <c r="AK41" s="6">
        <v>0</v>
      </c>
      <c r="AL41" s="6">
        <v>0</v>
      </c>
      <c r="AM41" s="6">
        <v>0</v>
      </c>
      <c r="AN41" s="6">
        <v>0</v>
      </c>
      <c r="AO41" s="6">
        <v>0</v>
      </c>
      <c r="AP41" s="6">
        <v>0</v>
      </c>
      <c r="AQ41" s="6">
        <v>0</v>
      </c>
      <c r="AR41" s="7">
        <f t="shared" si="7"/>
        <v>0</v>
      </c>
      <c r="AS41" s="7">
        <f t="shared" si="8"/>
        <v>0</v>
      </c>
      <c r="AT41" s="7">
        <f t="shared" si="9"/>
        <v>0</v>
      </c>
      <c r="AU41" s="7">
        <f t="shared" si="10"/>
        <v>0</v>
      </c>
      <c r="AV41" s="7">
        <f t="shared" si="11"/>
        <v>0</v>
      </c>
      <c r="AW41" s="7">
        <f t="shared" si="12"/>
        <v>0</v>
      </c>
      <c r="AX41" s="7">
        <f t="shared" si="13"/>
        <v>0</v>
      </c>
      <c r="AY41" s="7">
        <f t="shared" si="14"/>
        <v>0</v>
      </c>
      <c r="AZ41" s="7">
        <f t="shared" si="15"/>
        <v>0</v>
      </c>
      <c r="BA41" s="7">
        <f t="shared" si="16"/>
        <v>0</v>
      </c>
    </row>
    <row r="42" spans="1:53" ht="126" hidden="1" x14ac:dyDescent="0.25">
      <c r="A42" s="3" t="s">
        <v>110</v>
      </c>
      <c r="B42" s="4" t="s">
        <v>114</v>
      </c>
      <c r="C42" s="5" t="s">
        <v>76</v>
      </c>
      <c r="D42" s="6">
        <f>D43+D44</f>
        <v>0</v>
      </c>
      <c r="E42" s="6">
        <f t="shared" ref="E42:AQ42" si="23">E43+E44</f>
        <v>0</v>
      </c>
      <c r="F42" s="6">
        <f t="shared" si="23"/>
        <v>0</v>
      </c>
      <c r="G42" s="6">
        <f t="shared" si="23"/>
        <v>0</v>
      </c>
      <c r="H42" s="6">
        <f t="shared" si="23"/>
        <v>0</v>
      </c>
      <c r="I42" s="6">
        <f t="shared" si="23"/>
        <v>0</v>
      </c>
      <c r="J42" s="6">
        <f t="shared" si="23"/>
        <v>0</v>
      </c>
      <c r="K42" s="6">
        <f t="shared" si="23"/>
        <v>0</v>
      </c>
      <c r="L42" s="6">
        <f t="shared" si="23"/>
        <v>0</v>
      </c>
      <c r="M42" s="6">
        <f t="shared" si="23"/>
        <v>0</v>
      </c>
      <c r="N42" s="6">
        <f t="shared" si="23"/>
        <v>0</v>
      </c>
      <c r="O42" s="6">
        <f t="shared" si="23"/>
        <v>0</v>
      </c>
      <c r="P42" s="6">
        <f t="shared" si="23"/>
        <v>0</v>
      </c>
      <c r="Q42" s="6">
        <f t="shared" si="23"/>
        <v>0</v>
      </c>
      <c r="R42" s="6">
        <f t="shared" si="23"/>
        <v>0</v>
      </c>
      <c r="S42" s="6">
        <f t="shared" si="23"/>
        <v>0</v>
      </c>
      <c r="T42" s="6">
        <f t="shared" si="23"/>
        <v>0</v>
      </c>
      <c r="U42" s="6">
        <f t="shared" si="23"/>
        <v>0</v>
      </c>
      <c r="V42" s="6">
        <f t="shared" si="23"/>
        <v>0</v>
      </c>
      <c r="W42" s="6">
        <f t="shared" si="23"/>
        <v>0</v>
      </c>
      <c r="X42" s="6">
        <f t="shared" si="23"/>
        <v>0</v>
      </c>
      <c r="Y42" s="6">
        <f t="shared" si="23"/>
        <v>0</v>
      </c>
      <c r="Z42" s="6">
        <f t="shared" si="23"/>
        <v>0</v>
      </c>
      <c r="AA42" s="6">
        <f t="shared" si="23"/>
        <v>0</v>
      </c>
      <c r="AB42" s="6">
        <f t="shared" si="23"/>
        <v>0</v>
      </c>
      <c r="AC42" s="6">
        <f t="shared" si="23"/>
        <v>0</v>
      </c>
      <c r="AD42" s="6">
        <f t="shared" si="23"/>
        <v>0</v>
      </c>
      <c r="AE42" s="6">
        <f t="shared" si="23"/>
        <v>0</v>
      </c>
      <c r="AF42" s="6">
        <f t="shared" si="23"/>
        <v>0</v>
      </c>
      <c r="AG42" s="6">
        <f t="shared" si="23"/>
        <v>0</v>
      </c>
      <c r="AH42" s="6">
        <f t="shared" si="23"/>
        <v>0</v>
      </c>
      <c r="AI42" s="6">
        <f t="shared" si="23"/>
        <v>0</v>
      </c>
      <c r="AJ42" s="6">
        <f t="shared" si="23"/>
        <v>0</v>
      </c>
      <c r="AK42" s="6">
        <f t="shared" si="23"/>
        <v>0</v>
      </c>
      <c r="AL42" s="6">
        <f t="shared" si="23"/>
        <v>0</v>
      </c>
      <c r="AM42" s="6">
        <f t="shared" si="23"/>
        <v>0</v>
      </c>
      <c r="AN42" s="6">
        <f t="shared" si="23"/>
        <v>0</v>
      </c>
      <c r="AO42" s="6">
        <f t="shared" si="23"/>
        <v>0</v>
      </c>
      <c r="AP42" s="6">
        <f t="shared" si="23"/>
        <v>0</v>
      </c>
      <c r="AQ42" s="6">
        <f t="shared" si="23"/>
        <v>0</v>
      </c>
      <c r="AR42" s="7">
        <f t="shared" si="7"/>
        <v>0</v>
      </c>
      <c r="AS42" s="7">
        <f t="shared" si="8"/>
        <v>0</v>
      </c>
      <c r="AT42" s="7">
        <f t="shared" si="9"/>
        <v>0</v>
      </c>
      <c r="AU42" s="7">
        <f t="shared" si="10"/>
        <v>0</v>
      </c>
      <c r="AV42" s="7">
        <f t="shared" si="11"/>
        <v>0</v>
      </c>
      <c r="AW42" s="7">
        <f t="shared" si="12"/>
        <v>0</v>
      </c>
      <c r="AX42" s="7">
        <f t="shared" si="13"/>
        <v>0</v>
      </c>
      <c r="AY42" s="7">
        <f t="shared" si="14"/>
        <v>0</v>
      </c>
      <c r="AZ42" s="7">
        <f t="shared" si="15"/>
        <v>0</v>
      </c>
      <c r="BA42" s="7">
        <f t="shared" si="16"/>
        <v>0</v>
      </c>
    </row>
    <row r="43" spans="1:53" ht="47.25" hidden="1" x14ac:dyDescent="0.25">
      <c r="A43" s="3" t="s">
        <v>115</v>
      </c>
      <c r="B43" s="4" t="s">
        <v>111</v>
      </c>
      <c r="C43" s="5" t="s">
        <v>76</v>
      </c>
      <c r="D43" s="6">
        <f>D44+D45+D46</f>
        <v>0</v>
      </c>
      <c r="E43" s="6">
        <f t="shared" ref="E43:AQ43" si="24">E44+E45+E46</f>
        <v>0</v>
      </c>
      <c r="F43" s="6">
        <f t="shared" si="24"/>
        <v>0</v>
      </c>
      <c r="G43" s="6">
        <f t="shared" si="24"/>
        <v>0</v>
      </c>
      <c r="H43" s="6">
        <f t="shared" si="24"/>
        <v>0</v>
      </c>
      <c r="I43" s="6">
        <f t="shared" si="24"/>
        <v>0</v>
      </c>
      <c r="J43" s="6">
        <f t="shared" si="24"/>
        <v>0</v>
      </c>
      <c r="K43" s="6">
        <f t="shared" si="24"/>
        <v>0</v>
      </c>
      <c r="L43" s="6">
        <f t="shared" si="24"/>
        <v>0</v>
      </c>
      <c r="M43" s="6">
        <f t="shared" si="24"/>
        <v>0</v>
      </c>
      <c r="N43" s="6">
        <f t="shared" si="24"/>
        <v>0</v>
      </c>
      <c r="O43" s="6">
        <f t="shared" si="24"/>
        <v>0</v>
      </c>
      <c r="P43" s="6">
        <f t="shared" si="24"/>
        <v>0</v>
      </c>
      <c r="Q43" s="6">
        <f t="shared" si="24"/>
        <v>0</v>
      </c>
      <c r="R43" s="6">
        <f t="shared" si="24"/>
        <v>0</v>
      </c>
      <c r="S43" s="6">
        <f t="shared" si="24"/>
        <v>0</v>
      </c>
      <c r="T43" s="6">
        <f t="shared" si="24"/>
        <v>0</v>
      </c>
      <c r="U43" s="6">
        <f t="shared" si="24"/>
        <v>0</v>
      </c>
      <c r="V43" s="6">
        <f t="shared" si="24"/>
        <v>0</v>
      </c>
      <c r="W43" s="6">
        <f t="shared" si="24"/>
        <v>0</v>
      </c>
      <c r="X43" s="6">
        <f t="shared" si="24"/>
        <v>0</v>
      </c>
      <c r="Y43" s="6">
        <f t="shared" si="24"/>
        <v>0</v>
      </c>
      <c r="Z43" s="6">
        <f t="shared" si="24"/>
        <v>0</v>
      </c>
      <c r="AA43" s="6">
        <f t="shared" si="24"/>
        <v>0</v>
      </c>
      <c r="AB43" s="6">
        <f t="shared" si="24"/>
        <v>0</v>
      </c>
      <c r="AC43" s="6">
        <f t="shared" si="24"/>
        <v>0</v>
      </c>
      <c r="AD43" s="6">
        <f t="shared" si="24"/>
        <v>0</v>
      </c>
      <c r="AE43" s="6">
        <f t="shared" si="24"/>
        <v>0</v>
      </c>
      <c r="AF43" s="6">
        <f t="shared" si="24"/>
        <v>0</v>
      </c>
      <c r="AG43" s="6">
        <f t="shared" si="24"/>
        <v>0</v>
      </c>
      <c r="AH43" s="6">
        <f t="shared" si="24"/>
        <v>0</v>
      </c>
      <c r="AI43" s="6">
        <f t="shared" si="24"/>
        <v>0</v>
      </c>
      <c r="AJ43" s="6">
        <f t="shared" si="24"/>
        <v>0</v>
      </c>
      <c r="AK43" s="6">
        <f t="shared" si="24"/>
        <v>0</v>
      </c>
      <c r="AL43" s="6">
        <f t="shared" si="24"/>
        <v>0</v>
      </c>
      <c r="AM43" s="6">
        <f t="shared" si="24"/>
        <v>0</v>
      </c>
      <c r="AN43" s="6">
        <f t="shared" si="24"/>
        <v>0</v>
      </c>
      <c r="AO43" s="6">
        <f t="shared" si="24"/>
        <v>0</v>
      </c>
      <c r="AP43" s="6">
        <f t="shared" si="24"/>
        <v>0</v>
      </c>
      <c r="AQ43" s="6">
        <f t="shared" si="24"/>
        <v>0</v>
      </c>
      <c r="AR43" s="7">
        <f t="shared" si="7"/>
        <v>0</v>
      </c>
      <c r="AS43" s="7">
        <f t="shared" si="8"/>
        <v>0</v>
      </c>
      <c r="AT43" s="7">
        <f t="shared" si="9"/>
        <v>0</v>
      </c>
      <c r="AU43" s="7">
        <f t="shared" si="10"/>
        <v>0</v>
      </c>
      <c r="AV43" s="7">
        <f t="shared" si="11"/>
        <v>0</v>
      </c>
      <c r="AW43" s="7">
        <f t="shared" si="12"/>
        <v>0</v>
      </c>
      <c r="AX43" s="7">
        <f t="shared" si="13"/>
        <v>0</v>
      </c>
      <c r="AY43" s="7">
        <f t="shared" si="14"/>
        <v>0</v>
      </c>
      <c r="AZ43" s="7">
        <f t="shared" si="15"/>
        <v>0</v>
      </c>
      <c r="BA43" s="7">
        <f t="shared" si="16"/>
        <v>0</v>
      </c>
    </row>
    <row r="44" spans="1:53" ht="141.75" hidden="1" x14ac:dyDescent="0.25">
      <c r="A44" s="3" t="s">
        <v>115</v>
      </c>
      <c r="B44" s="4" t="s">
        <v>112</v>
      </c>
      <c r="C44" s="5" t="s">
        <v>76</v>
      </c>
      <c r="D44" s="6">
        <v>0</v>
      </c>
      <c r="E44" s="6">
        <v>0</v>
      </c>
      <c r="F44" s="6">
        <v>0</v>
      </c>
      <c r="G44" s="6">
        <v>0</v>
      </c>
      <c r="H44" s="6">
        <v>0</v>
      </c>
      <c r="I44" s="6">
        <v>0</v>
      </c>
      <c r="J44" s="6">
        <v>0</v>
      </c>
      <c r="K44" s="6">
        <v>0</v>
      </c>
      <c r="L44" s="6">
        <v>0</v>
      </c>
      <c r="M44" s="6">
        <v>0</v>
      </c>
      <c r="N44" s="6">
        <v>0</v>
      </c>
      <c r="O44" s="6">
        <v>0</v>
      </c>
      <c r="P44" s="6">
        <v>0</v>
      </c>
      <c r="Q44" s="6">
        <v>0</v>
      </c>
      <c r="R44" s="6">
        <v>0</v>
      </c>
      <c r="S44" s="6">
        <v>0</v>
      </c>
      <c r="T44" s="6">
        <v>0</v>
      </c>
      <c r="U44" s="6">
        <v>0</v>
      </c>
      <c r="V44" s="6">
        <v>0</v>
      </c>
      <c r="W44" s="6">
        <v>0</v>
      </c>
      <c r="X44" s="6">
        <v>0</v>
      </c>
      <c r="Y44" s="6">
        <v>0</v>
      </c>
      <c r="Z44" s="6">
        <v>0</v>
      </c>
      <c r="AA44" s="6">
        <v>0</v>
      </c>
      <c r="AB44" s="6">
        <v>0</v>
      </c>
      <c r="AC44" s="6">
        <v>0</v>
      </c>
      <c r="AD44" s="6">
        <v>0</v>
      </c>
      <c r="AE44" s="6">
        <v>0</v>
      </c>
      <c r="AF44" s="6">
        <v>0</v>
      </c>
      <c r="AG44" s="6">
        <v>0</v>
      </c>
      <c r="AH44" s="6">
        <v>0</v>
      </c>
      <c r="AI44" s="6">
        <v>0</v>
      </c>
      <c r="AJ44" s="6">
        <v>0</v>
      </c>
      <c r="AK44" s="6">
        <v>0</v>
      </c>
      <c r="AL44" s="6">
        <v>0</v>
      </c>
      <c r="AM44" s="6">
        <v>0</v>
      </c>
      <c r="AN44" s="6">
        <v>0</v>
      </c>
      <c r="AO44" s="6">
        <v>0</v>
      </c>
      <c r="AP44" s="6">
        <v>0</v>
      </c>
      <c r="AQ44" s="6">
        <v>0</v>
      </c>
      <c r="AR44" s="7">
        <f t="shared" si="7"/>
        <v>0</v>
      </c>
      <c r="AS44" s="7">
        <f t="shared" si="8"/>
        <v>0</v>
      </c>
      <c r="AT44" s="7">
        <f t="shared" si="9"/>
        <v>0</v>
      </c>
      <c r="AU44" s="7">
        <f t="shared" si="10"/>
        <v>0</v>
      </c>
      <c r="AV44" s="7">
        <f t="shared" si="11"/>
        <v>0</v>
      </c>
      <c r="AW44" s="7">
        <f t="shared" si="12"/>
        <v>0</v>
      </c>
      <c r="AX44" s="7">
        <f t="shared" si="13"/>
        <v>0</v>
      </c>
      <c r="AY44" s="7">
        <f t="shared" si="14"/>
        <v>0</v>
      </c>
      <c r="AZ44" s="7">
        <f t="shared" si="15"/>
        <v>0</v>
      </c>
      <c r="BA44" s="7">
        <f t="shared" si="16"/>
        <v>0</v>
      </c>
    </row>
    <row r="45" spans="1:53" ht="126" hidden="1" x14ac:dyDescent="0.25">
      <c r="A45" s="3" t="s">
        <v>115</v>
      </c>
      <c r="B45" s="4" t="s">
        <v>113</v>
      </c>
      <c r="C45" s="5" t="s">
        <v>76</v>
      </c>
      <c r="D45" s="6">
        <v>0</v>
      </c>
      <c r="E45" s="6">
        <v>0</v>
      </c>
      <c r="F45" s="6">
        <v>0</v>
      </c>
      <c r="G45" s="6">
        <v>0</v>
      </c>
      <c r="H45" s="6">
        <v>0</v>
      </c>
      <c r="I45" s="6">
        <v>0</v>
      </c>
      <c r="J45" s="6">
        <v>0</v>
      </c>
      <c r="K45" s="6">
        <v>0</v>
      </c>
      <c r="L45" s="6">
        <v>0</v>
      </c>
      <c r="M45" s="6">
        <v>0</v>
      </c>
      <c r="N45" s="6">
        <v>0</v>
      </c>
      <c r="O45" s="6">
        <v>0</v>
      </c>
      <c r="P45" s="6">
        <v>0</v>
      </c>
      <c r="Q45" s="6">
        <v>0</v>
      </c>
      <c r="R45" s="6">
        <v>0</v>
      </c>
      <c r="S45" s="6">
        <v>0</v>
      </c>
      <c r="T45" s="6">
        <v>0</v>
      </c>
      <c r="U45" s="6">
        <v>0</v>
      </c>
      <c r="V45" s="6">
        <v>0</v>
      </c>
      <c r="W45" s="6">
        <v>0</v>
      </c>
      <c r="X45" s="6">
        <v>0</v>
      </c>
      <c r="Y45" s="6">
        <v>0</v>
      </c>
      <c r="Z45" s="6">
        <v>0</v>
      </c>
      <c r="AA45" s="6">
        <v>0</v>
      </c>
      <c r="AB45" s="6">
        <v>0</v>
      </c>
      <c r="AC45" s="6">
        <v>0</v>
      </c>
      <c r="AD45" s="6">
        <v>0</v>
      </c>
      <c r="AE45" s="6">
        <v>0</v>
      </c>
      <c r="AF45" s="6">
        <v>0</v>
      </c>
      <c r="AG45" s="6">
        <v>0</v>
      </c>
      <c r="AH45" s="6">
        <v>0</v>
      </c>
      <c r="AI45" s="6">
        <v>0</v>
      </c>
      <c r="AJ45" s="6">
        <v>0</v>
      </c>
      <c r="AK45" s="6">
        <v>0</v>
      </c>
      <c r="AL45" s="6">
        <v>0</v>
      </c>
      <c r="AM45" s="6">
        <v>0</v>
      </c>
      <c r="AN45" s="6">
        <v>0</v>
      </c>
      <c r="AO45" s="6">
        <v>0</v>
      </c>
      <c r="AP45" s="6">
        <v>0</v>
      </c>
      <c r="AQ45" s="6">
        <v>0</v>
      </c>
      <c r="AR45" s="7">
        <f t="shared" si="7"/>
        <v>0</v>
      </c>
      <c r="AS45" s="7">
        <f t="shared" si="8"/>
        <v>0</v>
      </c>
      <c r="AT45" s="7">
        <f t="shared" si="9"/>
        <v>0</v>
      </c>
      <c r="AU45" s="7">
        <f t="shared" si="10"/>
        <v>0</v>
      </c>
      <c r="AV45" s="7">
        <f t="shared" si="11"/>
        <v>0</v>
      </c>
      <c r="AW45" s="7">
        <f t="shared" si="12"/>
        <v>0</v>
      </c>
      <c r="AX45" s="7">
        <f t="shared" si="13"/>
        <v>0</v>
      </c>
      <c r="AY45" s="7">
        <f t="shared" si="14"/>
        <v>0</v>
      </c>
      <c r="AZ45" s="7">
        <f t="shared" si="15"/>
        <v>0</v>
      </c>
      <c r="BA45" s="7">
        <f t="shared" si="16"/>
        <v>0</v>
      </c>
    </row>
    <row r="46" spans="1:53" ht="126" hidden="1" x14ac:dyDescent="0.25">
      <c r="A46" s="3" t="s">
        <v>115</v>
      </c>
      <c r="B46" s="4" t="s">
        <v>116</v>
      </c>
      <c r="C46" s="5" t="s">
        <v>76</v>
      </c>
      <c r="D46" s="6">
        <v>0</v>
      </c>
      <c r="E46" s="6">
        <v>0</v>
      </c>
      <c r="F46" s="6">
        <v>0</v>
      </c>
      <c r="G46" s="6">
        <v>0</v>
      </c>
      <c r="H46" s="6">
        <v>0</v>
      </c>
      <c r="I46" s="6">
        <v>0</v>
      </c>
      <c r="J46" s="6">
        <v>0</v>
      </c>
      <c r="K46" s="6">
        <v>0</v>
      </c>
      <c r="L46" s="6">
        <v>0</v>
      </c>
      <c r="M46" s="6">
        <v>0</v>
      </c>
      <c r="N46" s="6">
        <v>0</v>
      </c>
      <c r="O46" s="6">
        <v>0</v>
      </c>
      <c r="P46" s="6">
        <v>0</v>
      </c>
      <c r="Q46" s="6">
        <v>0</v>
      </c>
      <c r="R46" s="6">
        <v>0</v>
      </c>
      <c r="S46" s="6">
        <v>0</v>
      </c>
      <c r="T46" s="6">
        <v>0</v>
      </c>
      <c r="U46" s="6">
        <v>0</v>
      </c>
      <c r="V46" s="6">
        <v>0</v>
      </c>
      <c r="W46" s="6">
        <v>0</v>
      </c>
      <c r="X46" s="6">
        <v>0</v>
      </c>
      <c r="Y46" s="6">
        <v>0</v>
      </c>
      <c r="Z46" s="6">
        <v>0</v>
      </c>
      <c r="AA46" s="6">
        <v>0</v>
      </c>
      <c r="AB46" s="6">
        <v>0</v>
      </c>
      <c r="AC46" s="6">
        <v>0</v>
      </c>
      <c r="AD46" s="6">
        <v>0</v>
      </c>
      <c r="AE46" s="6">
        <v>0</v>
      </c>
      <c r="AF46" s="6">
        <v>0</v>
      </c>
      <c r="AG46" s="6">
        <v>0</v>
      </c>
      <c r="AH46" s="6">
        <v>0</v>
      </c>
      <c r="AI46" s="6">
        <v>0</v>
      </c>
      <c r="AJ46" s="6">
        <v>0</v>
      </c>
      <c r="AK46" s="6">
        <v>0</v>
      </c>
      <c r="AL46" s="6">
        <v>0</v>
      </c>
      <c r="AM46" s="6">
        <v>0</v>
      </c>
      <c r="AN46" s="6">
        <v>0</v>
      </c>
      <c r="AO46" s="6">
        <v>0</v>
      </c>
      <c r="AP46" s="6">
        <v>0</v>
      </c>
      <c r="AQ46" s="6">
        <v>0</v>
      </c>
      <c r="AR46" s="7">
        <f t="shared" si="7"/>
        <v>0</v>
      </c>
      <c r="AS46" s="7">
        <f t="shared" si="8"/>
        <v>0</v>
      </c>
      <c r="AT46" s="7">
        <f t="shared" si="9"/>
        <v>0</v>
      </c>
      <c r="AU46" s="7">
        <f t="shared" si="10"/>
        <v>0</v>
      </c>
      <c r="AV46" s="7">
        <f t="shared" si="11"/>
        <v>0</v>
      </c>
      <c r="AW46" s="7">
        <f t="shared" si="12"/>
        <v>0</v>
      </c>
      <c r="AX46" s="7">
        <f t="shared" si="13"/>
        <v>0</v>
      </c>
      <c r="AY46" s="7">
        <f t="shared" si="14"/>
        <v>0</v>
      </c>
      <c r="AZ46" s="7">
        <f t="shared" si="15"/>
        <v>0</v>
      </c>
      <c r="BA46" s="7">
        <f t="shared" si="16"/>
        <v>0</v>
      </c>
    </row>
    <row r="47" spans="1:53" ht="110.25" hidden="1" x14ac:dyDescent="0.25">
      <c r="A47" s="3" t="s">
        <v>117</v>
      </c>
      <c r="B47" s="4" t="s">
        <v>118</v>
      </c>
      <c r="C47" s="5" t="s">
        <v>76</v>
      </c>
      <c r="D47" s="6">
        <f>D48+D53</f>
        <v>0</v>
      </c>
      <c r="E47" s="6">
        <f t="shared" ref="E47:AQ47" si="25">E48+E53</f>
        <v>0</v>
      </c>
      <c r="F47" s="6">
        <f t="shared" si="25"/>
        <v>0</v>
      </c>
      <c r="G47" s="6">
        <f t="shared" si="25"/>
        <v>0</v>
      </c>
      <c r="H47" s="6">
        <f t="shared" si="25"/>
        <v>0</v>
      </c>
      <c r="I47" s="6">
        <f t="shared" si="25"/>
        <v>0</v>
      </c>
      <c r="J47" s="6">
        <f t="shared" si="25"/>
        <v>0</v>
      </c>
      <c r="K47" s="6">
        <f t="shared" si="25"/>
        <v>0</v>
      </c>
      <c r="L47" s="6">
        <f t="shared" si="25"/>
        <v>0</v>
      </c>
      <c r="M47" s="6">
        <f t="shared" si="25"/>
        <v>0</v>
      </c>
      <c r="N47" s="6">
        <f t="shared" si="25"/>
        <v>0</v>
      </c>
      <c r="O47" s="6">
        <f t="shared" si="25"/>
        <v>0</v>
      </c>
      <c r="P47" s="6">
        <f t="shared" si="25"/>
        <v>0</v>
      </c>
      <c r="Q47" s="6">
        <f t="shared" si="25"/>
        <v>0</v>
      </c>
      <c r="R47" s="6">
        <f t="shared" si="25"/>
        <v>0</v>
      </c>
      <c r="S47" s="6">
        <f t="shared" si="25"/>
        <v>0</v>
      </c>
      <c r="T47" s="6">
        <f t="shared" si="25"/>
        <v>0</v>
      </c>
      <c r="U47" s="6">
        <f t="shared" si="25"/>
        <v>0</v>
      </c>
      <c r="V47" s="6">
        <f t="shared" si="25"/>
        <v>0</v>
      </c>
      <c r="W47" s="6">
        <f t="shared" si="25"/>
        <v>0</v>
      </c>
      <c r="X47" s="6">
        <f t="shared" si="25"/>
        <v>0</v>
      </c>
      <c r="Y47" s="6">
        <f t="shared" si="25"/>
        <v>0</v>
      </c>
      <c r="Z47" s="6">
        <f t="shared" si="25"/>
        <v>0</v>
      </c>
      <c r="AA47" s="6">
        <f t="shared" si="25"/>
        <v>0</v>
      </c>
      <c r="AB47" s="6">
        <f t="shared" si="25"/>
        <v>0</v>
      </c>
      <c r="AC47" s="6">
        <f t="shared" si="25"/>
        <v>0</v>
      </c>
      <c r="AD47" s="6">
        <f t="shared" si="25"/>
        <v>0</v>
      </c>
      <c r="AE47" s="6">
        <f t="shared" si="25"/>
        <v>0</v>
      </c>
      <c r="AF47" s="6">
        <f t="shared" si="25"/>
        <v>0</v>
      </c>
      <c r="AG47" s="6">
        <f t="shared" si="25"/>
        <v>0</v>
      </c>
      <c r="AH47" s="6">
        <f t="shared" si="25"/>
        <v>0</v>
      </c>
      <c r="AI47" s="6">
        <f t="shared" si="25"/>
        <v>0</v>
      </c>
      <c r="AJ47" s="6">
        <f t="shared" si="25"/>
        <v>0</v>
      </c>
      <c r="AK47" s="6">
        <f t="shared" si="25"/>
        <v>0</v>
      </c>
      <c r="AL47" s="6">
        <f t="shared" si="25"/>
        <v>0</v>
      </c>
      <c r="AM47" s="6">
        <f t="shared" si="25"/>
        <v>0</v>
      </c>
      <c r="AN47" s="6">
        <f t="shared" si="25"/>
        <v>0</v>
      </c>
      <c r="AO47" s="6">
        <f t="shared" si="25"/>
        <v>0</v>
      </c>
      <c r="AP47" s="6">
        <f t="shared" si="25"/>
        <v>0</v>
      </c>
      <c r="AQ47" s="6">
        <f t="shared" si="25"/>
        <v>0</v>
      </c>
      <c r="AR47" s="7">
        <f t="shared" si="7"/>
        <v>0</v>
      </c>
      <c r="AS47" s="7">
        <f t="shared" si="8"/>
        <v>0</v>
      </c>
      <c r="AT47" s="7">
        <f t="shared" si="9"/>
        <v>0</v>
      </c>
      <c r="AU47" s="7">
        <f t="shared" si="10"/>
        <v>0</v>
      </c>
      <c r="AV47" s="7">
        <f t="shared" si="11"/>
        <v>0</v>
      </c>
      <c r="AW47" s="7">
        <f t="shared" si="12"/>
        <v>0</v>
      </c>
      <c r="AX47" s="7">
        <f t="shared" si="13"/>
        <v>0</v>
      </c>
      <c r="AY47" s="7">
        <f t="shared" si="14"/>
        <v>0</v>
      </c>
      <c r="AZ47" s="7">
        <f t="shared" si="15"/>
        <v>0</v>
      </c>
      <c r="BA47" s="7">
        <f t="shared" si="16"/>
        <v>0</v>
      </c>
    </row>
    <row r="48" spans="1:53" ht="94.5" hidden="1" x14ac:dyDescent="0.25">
      <c r="A48" s="3" t="s">
        <v>119</v>
      </c>
      <c r="B48" s="4" t="s">
        <v>120</v>
      </c>
      <c r="C48" s="5" t="s">
        <v>76</v>
      </c>
      <c r="D48" s="6">
        <f>D49+D50+D51+D52</f>
        <v>0</v>
      </c>
      <c r="E48" s="6">
        <f t="shared" ref="E48:AQ48" si="26">E49+E50+E51+E52</f>
        <v>0</v>
      </c>
      <c r="F48" s="6">
        <f t="shared" si="26"/>
        <v>0</v>
      </c>
      <c r="G48" s="6">
        <f t="shared" si="26"/>
        <v>0</v>
      </c>
      <c r="H48" s="6">
        <f t="shared" si="26"/>
        <v>0</v>
      </c>
      <c r="I48" s="6">
        <f t="shared" si="26"/>
        <v>0</v>
      </c>
      <c r="J48" s="6">
        <f t="shared" si="26"/>
        <v>0</v>
      </c>
      <c r="K48" s="6">
        <f t="shared" si="26"/>
        <v>0</v>
      </c>
      <c r="L48" s="6">
        <f t="shared" si="26"/>
        <v>0</v>
      </c>
      <c r="M48" s="6">
        <f t="shared" si="26"/>
        <v>0</v>
      </c>
      <c r="N48" s="6">
        <f t="shared" si="26"/>
        <v>0</v>
      </c>
      <c r="O48" s="6">
        <f t="shared" si="26"/>
        <v>0</v>
      </c>
      <c r="P48" s="6">
        <f t="shared" si="26"/>
        <v>0</v>
      </c>
      <c r="Q48" s="6">
        <f t="shared" si="26"/>
        <v>0</v>
      </c>
      <c r="R48" s="6">
        <f t="shared" si="26"/>
        <v>0</v>
      </c>
      <c r="S48" s="6">
        <f t="shared" si="26"/>
        <v>0</v>
      </c>
      <c r="T48" s="6">
        <f t="shared" si="26"/>
        <v>0</v>
      </c>
      <c r="U48" s="6">
        <f t="shared" si="26"/>
        <v>0</v>
      </c>
      <c r="V48" s="6">
        <f t="shared" si="26"/>
        <v>0</v>
      </c>
      <c r="W48" s="6">
        <f t="shared" si="26"/>
        <v>0</v>
      </c>
      <c r="X48" s="6">
        <f t="shared" si="26"/>
        <v>0</v>
      </c>
      <c r="Y48" s="6">
        <f t="shared" si="26"/>
        <v>0</v>
      </c>
      <c r="Z48" s="6">
        <f t="shared" si="26"/>
        <v>0</v>
      </c>
      <c r="AA48" s="6">
        <f t="shared" si="26"/>
        <v>0</v>
      </c>
      <c r="AB48" s="6">
        <f t="shared" si="26"/>
        <v>0</v>
      </c>
      <c r="AC48" s="6">
        <f t="shared" si="26"/>
        <v>0</v>
      </c>
      <c r="AD48" s="6">
        <f t="shared" si="26"/>
        <v>0</v>
      </c>
      <c r="AE48" s="6">
        <f t="shared" si="26"/>
        <v>0</v>
      </c>
      <c r="AF48" s="6">
        <f t="shared" si="26"/>
        <v>0</v>
      </c>
      <c r="AG48" s="6">
        <f t="shared" si="26"/>
        <v>0</v>
      </c>
      <c r="AH48" s="6">
        <f t="shared" si="26"/>
        <v>0</v>
      </c>
      <c r="AI48" s="6">
        <f t="shared" si="26"/>
        <v>0</v>
      </c>
      <c r="AJ48" s="6">
        <f t="shared" si="26"/>
        <v>0</v>
      </c>
      <c r="AK48" s="6">
        <f t="shared" si="26"/>
        <v>0</v>
      </c>
      <c r="AL48" s="6">
        <f t="shared" si="26"/>
        <v>0</v>
      </c>
      <c r="AM48" s="6">
        <f t="shared" si="26"/>
        <v>0</v>
      </c>
      <c r="AN48" s="6">
        <f t="shared" si="26"/>
        <v>0</v>
      </c>
      <c r="AO48" s="6">
        <f t="shared" si="26"/>
        <v>0</v>
      </c>
      <c r="AP48" s="6">
        <f t="shared" si="26"/>
        <v>0</v>
      </c>
      <c r="AQ48" s="6">
        <f t="shared" si="26"/>
        <v>0</v>
      </c>
      <c r="AR48" s="7">
        <f t="shared" si="7"/>
        <v>0</v>
      </c>
      <c r="AS48" s="7">
        <f t="shared" si="8"/>
        <v>0</v>
      </c>
      <c r="AT48" s="7">
        <f t="shared" si="9"/>
        <v>0</v>
      </c>
      <c r="AU48" s="7">
        <f t="shared" si="10"/>
        <v>0</v>
      </c>
      <c r="AV48" s="7">
        <f t="shared" si="11"/>
        <v>0</v>
      </c>
      <c r="AW48" s="7">
        <f t="shared" si="12"/>
        <v>0</v>
      </c>
      <c r="AX48" s="7">
        <f t="shared" si="13"/>
        <v>0</v>
      </c>
      <c r="AY48" s="7">
        <f t="shared" si="14"/>
        <v>0</v>
      </c>
      <c r="AZ48" s="7">
        <f t="shared" si="15"/>
        <v>0</v>
      </c>
      <c r="BA48" s="7">
        <f t="shared" si="16"/>
        <v>0</v>
      </c>
    </row>
    <row r="49" spans="1:53" ht="47.25" hidden="1" x14ac:dyDescent="0.25">
      <c r="A49" s="3" t="s">
        <v>119</v>
      </c>
      <c r="B49" s="9" t="s">
        <v>121</v>
      </c>
      <c r="C49" s="5" t="s">
        <v>76</v>
      </c>
      <c r="D49" s="6">
        <v>0</v>
      </c>
      <c r="E49" s="6">
        <v>0</v>
      </c>
      <c r="F49" s="6">
        <v>0</v>
      </c>
      <c r="G49" s="6">
        <v>0</v>
      </c>
      <c r="H49" s="6">
        <v>0</v>
      </c>
      <c r="I49" s="6">
        <v>0</v>
      </c>
      <c r="J49" s="6">
        <v>0</v>
      </c>
      <c r="K49" s="6">
        <v>0</v>
      </c>
      <c r="L49" s="6">
        <v>0</v>
      </c>
      <c r="M49" s="6">
        <v>0</v>
      </c>
      <c r="N49" s="6">
        <v>0</v>
      </c>
      <c r="O49" s="6">
        <v>0</v>
      </c>
      <c r="P49" s="6">
        <v>0</v>
      </c>
      <c r="Q49" s="6">
        <v>0</v>
      </c>
      <c r="R49" s="6">
        <v>0</v>
      </c>
      <c r="S49" s="6">
        <v>0</v>
      </c>
      <c r="T49" s="6">
        <v>0</v>
      </c>
      <c r="U49" s="6">
        <v>0</v>
      </c>
      <c r="V49" s="6">
        <v>0</v>
      </c>
      <c r="W49" s="6">
        <v>0</v>
      </c>
      <c r="X49" s="6">
        <v>0</v>
      </c>
      <c r="Y49" s="6">
        <v>0</v>
      </c>
      <c r="Z49" s="6">
        <v>0</v>
      </c>
      <c r="AA49" s="6">
        <v>0</v>
      </c>
      <c r="AB49" s="6">
        <v>0</v>
      </c>
      <c r="AC49" s="6">
        <v>0</v>
      </c>
      <c r="AD49" s="6">
        <v>0</v>
      </c>
      <c r="AE49" s="6">
        <v>0</v>
      </c>
      <c r="AF49" s="6">
        <v>0</v>
      </c>
      <c r="AG49" s="6">
        <v>0</v>
      </c>
      <c r="AH49" s="6">
        <v>0</v>
      </c>
      <c r="AI49" s="6">
        <v>0</v>
      </c>
      <c r="AJ49" s="6">
        <v>0</v>
      </c>
      <c r="AK49" s="6">
        <v>0</v>
      </c>
      <c r="AL49" s="6">
        <v>0</v>
      </c>
      <c r="AM49" s="6">
        <v>0</v>
      </c>
      <c r="AN49" s="6">
        <v>0</v>
      </c>
      <c r="AO49" s="6">
        <v>0</v>
      </c>
      <c r="AP49" s="6">
        <v>0</v>
      </c>
      <c r="AQ49" s="6">
        <v>0</v>
      </c>
      <c r="AR49" s="7">
        <f t="shared" si="7"/>
        <v>0</v>
      </c>
      <c r="AS49" s="7">
        <f t="shared" si="8"/>
        <v>0</v>
      </c>
      <c r="AT49" s="7">
        <f t="shared" si="9"/>
        <v>0</v>
      </c>
      <c r="AU49" s="7">
        <f t="shared" si="10"/>
        <v>0</v>
      </c>
      <c r="AV49" s="7">
        <f t="shared" si="11"/>
        <v>0</v>
      </c>
      <c r="AW49" s="7">
        <f t="shared" si="12"/>
        <v>0</v>
      </c>
      <c r="AX49" s="7">
        <f t="shared" si="13"/>
        <v>0</v>
      </c>
      <c r="AY49" s="7">
        <f t="shared" si="14"/>
        <v>0</v>
      </c>
      <c r="AZ49" s="7">
        <f t="shared" si="15"/>
        <v>0</v>
      </c>
      <c r="BA49" s="7">
        <f t="shared" si="16"/>
        <v>0</v>
      </c>
    </row>
    <row r="50" spans="1:53" ht="63" hidden="1" x14ac:dyDescent="0.25">
      <c r="A50" s="3" t="s">
        <v>119</v>
      </c>
      <c r="B50" s="9" t="s">
        <v>177</v>
      </c>
      <c r="C50" s="5" t="s">
        <v>76</v>
      </c>
      <c r="D50" s="6">
        <v>0</v>
      </c>
      <c r="E50" s="6">
        <v>0</v>
      </c>
      <c r="F50" s="6">
        <v>0</v>
      </c>
      <c r="G50" s="6">
        <v>0</v>
      </c>
      <c r="H50" s="6">
        <v>0</v>
      </c>
      <c r="I50" s="6">
        <v>0</v>
      </c>
      <c r="J50" s="6">
        <v>0</v>
      </c>
      <c r="K50" s="6">
        <v>0</v>
      </c>
      <c r="L50" s="6">
        <v>0</v>
      </c>
      <c r="M50" s="6">
        <v>0</v>
      </c>
      <c r="N50" s="6">
        <v>0</v>
      </c>
      <c r="O50" s="6">
        <v>0</v>
      </c>
      <c r="P50" s="6">
        <v>0</v>
      </c>
      <c r="Q50" s="6">
        <v>0</v>
      </c>
      <c r="R50" s="6">
        <v>0</v>
      </c>
      <c r="S50" s="6">
        <v>0</v>
      </c>
      <c r="T50" s="6">
        <v>0</v>
      </c>
      <c r="U50" s="6">
        <v>0</v>
      </c>
      <c r="V50" s="6">
        <v>0</v>
      </c>
      <c r="W50" s="6">
        <v>0</v>
      </c>
      <c r="X50" s="6">
        <v>0</v>
      </c>
      <c r="Y50" s="6">
        <v>0</v>
      </c>
      <c r="Z50" s="6">
        <v>0</v>
      </c>
      <c r="AA50" s="6">
        <v>0</v>
      </c>
      <c r="AB50" s="6">
        <v>0</v>
      </c>
      <c r="AC50" s="6">
        <v>0</v>
      </c>
      <c r="AD50" s="6">
        <v>0</v>
      </c>
      <c r="AE50" s="6">
        <v>0</v>
      </c>
      <c r="AF50" s="6">
        <v>0</v>
      </c>
      <c r="AG50" s="6">
        <v>0</v>
      </c>
      <c r="AH50" s="6">
        <v>0</v>
      </c>
      <c r="AI50" s="6">
        <v>0</v>
      </c>
      <c r="AJ50" s="6">
        <v>0</v>
      </c>
      <c r="AK50" s="6">
        <v>0</v>
      </c>
      <c r="AL50" s="6">
        <v>0</v>
      </c>
      <c r="AM50" s="6">
        <v>0</v>
      </c>
      <c r="AN50" s="6">
        <v>0</v>
      </c>
      <c r="AO50" s="6">
        <v>0</v>
      </c>
      <c r="AP50" s="6">
        <v>0</v>
      </c>
      <c r="AQ50" s="6">
        <v>0</v>
      </c>
      <c r="AR50" s="7">
        <f t="shared" si="7"/>
        <v>0</v>
      </c>
      <c r="AS50" s="7">
        <f t="shared" si="8"/>
        <v>0</v>
      </c>
      <c r="AT50" s="7">
        <f t="shared" si="9"/>
        <v>0</v>
      </c>
      <c r="AU50" s="7">
        <f t="shared" si="10"/>
        <v>0</v>
      </c>
      <c r="AV50" s="7">
        <f t="shared" si="11"/>
        <v>0</v>
      </c>
      <c r="AW50" s="7">
        <f t="shared" si="12"/>
        <v>0</v>
      </c>
      <c r="AX50" s="7">
        <f t="shared" si="13"/>
        <v>0</v>
      </c>
      <c r="AY50" s="7">
        <f t="shared" si="14"/>
        <v>0</v>
      </c>
      <c r="AZ50" s="7">
        <f t="shared" si="15"/>
        <v>0</v>
      </c>
      <c r="BA50" s="7">
        <f t="shared" si="16"/>
        <v>0</v>
      </c>
    </row>
    <row r="51" spans="1:53" ht="47.25" hidden="1" x14ac:dyDescent="0.25">
      <c r="A51" s="3" t="s">
        <v>119</v>
      </c>
      <c r="B51" s="9" t="s">
        <v>122</v>
      </c>
      <c r="C51" s="5" t="s">
        <v>76</v>
      </c>
      <c r="D51" s="6">
        <v>0</v>
      </c>
      <c r="E51" s="6">
        <v>0</v>
      </c>
      <c r="F51" s="6">
        <v>0</v>
      </c>
      <c r="G51" s="6">
        <v>0</v>
      </c>
      <c r="H51" s="6">
        <v>0</v>
      </c>
      <c r="I51" s="6">
        <v>0</v>
      </c>
      <c r="J51" s="6">
        <v>0</v>
      </c>
      <c r="K51" s="6">
        <v>0</v>
      </c>
      <c r="L51" s="6">
        <v>0</v>
      </c>
      <c r="M51" s="6">
        <v>0</v>
      </c>
      <c r="N51" s="6">
        <v>0</v>
      </c>
      <c r="O51" s="6">
        <v>0</v>
      </c>
      <c r="P51" s="6">
        <v>0</v>
      </c>
      <c r="Q51" s="6">
        <v>0</v>
      </c>
      <c r="R51" s="6">
        <v>0</v>
      </c>
      <c r="S51" s="6">
        <v>0</v>
      </c>
      <c r="T51" s="6">
        <v>0</v>
      </c>
      <c r="U51" s="6">
        <v>0</v>
      </c>
      <c r="V51" s="6">
        <v>0</v>
      </c>
      <c r="W51" s="6">
        <v>0</v>
      </c>
      <c r="X51" s="6">
        <v>0</v>
      </c>
      <c r="Y51" s="6">
        <v>0</v>
      </c>
      <c r="Z51" s="6">
        <v>0</v>
      </c>
      <c r="AA51" s="6">
        <v>0</v>
      </c>
      <c r="AB51" s="6">
        <v>0</v>
      </c>
      <c r="AC51" s="6">
        <v>0</v>
      </c>
      <c r="AD51" s="6">
        <v>0</v>
      </c>
      <c r="AE51" s="6">
        <v>0</v>
      </c>
      <c r="AF51" s="6">
        <v>0</v>
      </c>
      <c r="AG51" s="6">
        <v>0</v>
      </c>
      <c r="AH51" s="6">
        <v>0</v>
      </c>
      <c r="AI51" s="6">
        <v>0</v>
      </c>
      <c r="AJ51" s="6">
        <v>0</v>
      </c>
      <c r="AK51" s="6">
        <v>0</v>
      </c>
      <c r="AL51" s="6">
        <v>0</v>
      </c>
      <c r="AM51" s="6">
        <v>0</v>
      </c>
      <c r="AN51" s="6">
        <v>0</v>
      </c>
      <c r="AO51" s="6">
        <v>0</v>
      </c>
      <c r="AP51" s="6">
        <v>0</v>
      </c>
      <c r="AQ51" s="6">
        <v>0</v>
      </c>
      <c r="AR51" s="7">
        <f t="shared" si="7"/>
        <v>0</v>
      </c>
      <c r="AS51" s="7">
        <f t="shared" si="8"/>
        <v>0</v>
      </c>
      <c r="AT51" s="7">
        <f t="shared" si="9"/>
        <v>0</v>
      </c>
      <c r="AU51" s="7">
        <f t="shared" si="10"/>
        <v>0</v>
      </c>
      <c r="AV51" s="7">
        <f t="shared" si="11"/>
        <v>0</v>
      </c>
      <c r="AW51" s="7">
        <f t="shared" si="12"/>
        <v>0</v>
      </c>
      <c r="AX51" s="7">
        <f t="shared" si="13"/>
        <v>0</v>
      </c>
      <c r="AY51" s="7">
        <f t="shared" si="14"/>
        <v>0</v>
      </c>
      <c r="AZ51" s="7">
        <f t="shared" si="15"/>
        <v>0</v>
      </c>
      <c r="BA51" s="7">
        <f t="shared" si="16"/>
        <v>0</v>
      </c>
    </row>
    <row r="52" spans="1:53" ht="47.25" x14ac:dyDescent="0.25">
      <c r="A52" s="3" t="s">
        <v>119</v>
      </c>
      <c r="B52" s="9" t="s">
        <v>123</v>
      </c>
      <c r="C52" s="5" t="s">
        <v>76</v>
      </c>
      <c r="D52" s="6">
        <v>0</v>
      </c>
      <c r="E52" s="6">
        <v>0</v>
      </c>
      <c r="F52" s="6">
        <v>0</v>
      </c>
      <c r="G52" s="6">
        <v>0</v>
      </c>
      <c r="H52" s="6">
        <v>0</v>
      </c>
      <c r="I52" s="6">
        <v>0</v>
      </c>
      <c r="J52" s="6">
        <v>0</v>
      </c>
      <c r="K52" s="6">
        <v>0</v>
      </c>
      <c r="L52" s="6">
        <v>0</v>
      </c>
      <c r="M52" s="6">
        <v>0</v>
      </c>
      <c r="N52" s="6">
        <v>0</v>
      </c>
      <c r="O52" s="6">
        <v>0</v>
      </c>
      <c r="P52" s="6">
        <v>0</v>
      </c>
      <c r="Q52" s="6">
        <v>0</v>
      </c>
      <c r="R52" s="6">
        <v>0</v>
      </c>
      <c r="S52" s="6">
        <v>0</v>
      </c>
      <c r="T52" s="6">
        <v>0</v>
      </c>
      <c r="U52" s="6">
        <v>0</v>
      </c>
      <c r="V52" s="6">
        <v>0</v>
      </c>
      <c r="W52" s="6">
        <v>0</v>
      </c>
      <c r="X52" s="6">
        <v>0</v>
      </c>
      <c r="Y52" s="6">
        <v>0</v>
      </c>
      <c r="Z52" s="6">
        <v>0</v>
      </c>
      <c r="AA52" s="6">
        <v>0</v>
      </c>
      <c r="AB52" s="6">
        <v>0</v>
      </c>
      <c r="AC52" s="6">
        <v>0</v>
      </c>
      <c r="AD52" s="6">
        <v>0</v>
      </c>
      <c r="AE52" s="6">
        <v>0</v>
      </c>
      <c r="AF52" s="6">
        <v>0</v>
      </c>
      <c r="AG52" s="6">
        <v>0</v>
      </c>
      <c r="AH52" s="6">
        <v>0</v>
      </c>
      <c r="AI52" s="6">
        <v>0</v>
      </c>
      <c r="AJ52" s="6">
        <v>0</v>
      </c>
      <c r="AK52" s="6">
        <v>0</v>
      </c>
      <c r="AL52" s="6">
        <v>0</v>
      </c>
      <c r="AM52" s="6">
        <v>0</v>
      </c>
      <c r="AN52" s="6">
        <v>0</v>
      </c>
      <c r="AO52" s="6">
        <v>0</v>
      </c>
      <c r="AP52" s="6">
        <v>0</v>
      </c>
      <c r="AQ52" s="6">
        <v>0</v>
      </c>
      <c r="AR52" s="7">
        <f t="shared" si="7"/>
        <v>0</v>
      </c>
      <c r="AS52" s="7">
        <f t="shared" si="8"/>
        <v>0</v>
      </c>
      <c r="AT52" s="7">
        <f t="shared" si="9"/>
        <v>0</v>
      </c>
      <c r="AU52" s="7">
        <f t="shared" si="10"/>
        <v>0</v>
      </c>
      <c r="AV52" s="7">
        <f t="shared" si="11"/>
        <v>0</v>
      </c>
      <c r="AW52" s="7">
        <f t="shared" si="12"/>
        <v>0</v>
      </c>
      <c r="AX52" s="7">
        <f t="shared" si="13"/>
        <v>0</v>
      </c>
      <c r="AY52" s="7">
        <f t="shared" si="14"/>
        <v>0</v>
      </c>
      <c r="AZ52" s="7">
        <f t="shared" si="15"/>
        <v>0</v>
      </c>
      <c r="BA52" s="7">
        <f t="shared" si="16"/>
        <v>0</v>
      </c>
    </row>
    <row r="53" spans="1:53" ht="94.5" x14ac:dyDescent="0.25">
      <c r="A53" s="3" t="s">
        <v>124</v>
      </c>
      <c r="B53" s="4" t="s">
        <v>125</v>
      </c>
      <c r="C53" s="5" t="s">
        <v>76</v>
      </c>
      <c r="D53" s="6">
        <f>D54</f>
        <v>0</v>
      </c>
      <c r="E53" s="6">
        <f t="shared" ref="E53:BA53" si="27">E54</f>
        <v>0</v>
      </c>
      <c r="F53" s="6">
        <f t="shared" si="27"/>
        <v>0</v>
      </c>
      <c r="G53" s="6">
        <f t="shared" si="27"/>
        <v>0</v>
      </c>
      <c r="H53" s="6">
        <f t="shared" si="27"/>
        <v>0</v>
      </c>
      <c r="I53" s="6">
        <f t="shared" si="27"/>
        <v>0</v>
      </c>
      <c r="J53" s="6">
        <f t="shared" si="27"/>
        <v>0</v>
      </c>
      <c r="K53" s="6">
        <f t="shared" si="27"/>
        <v>0</v>
      </c>
      <c r="L53" s="6">
        <f t="shared" si="27"/>
        <v>0</v>
      </c>
      <c r="M53" s="6">
        <f t="shared" si="27"/>
        <v>0</v>
      </c>
      <c r="N53" s="6">
        <f t="shared" si="27"/>
        <v>0</v>
      </c>
      <c r="O53" s="6">
        <f t="shared" si="27"/>
        <v>0</v>
      </c>
      <c r="P53" s="6">
        <f t="shared" si="27"/>
        <v>0</v>
      </c>
      <c r="Q53" s="6">
        <f t="shared" si="27"/>
        <v>0</v>
      </c>
      <c r="R53" s="6">
        <f t="shared" si="27"/>
        <v>0</v>
      </c>
      <c r="S53" s="6">
        <f t="shared" si="27"/>
        <v>0</v>
      </c>
      <c r="T53" s="6">
        <f t="shared" si="27"/>
        <v>0</v>
      </c>
      <c r="U53" s="6">
        <f t="shared" si="27"/>
        <v>0</v>
      </c>
      <c r="V53" s="6">
        <f t="shared" si="27"/>
        <v>0</v>
      </c>
      <c r="W53" s="6">
        <f t="shared" si="27"/>
        <v>0</v>
      </c>
      <c r="X53" s="6">
        <f t="shared" si="27"/>
        <v>0</v>
      </c>
      <c r="Y53" s="6">
        <f t="shared" si="27"/>
        <v>0</v>
      </c>
      <c r="Z53" s="6">
        <f t="shared" si="27"/>
        <v>0</v>
      </c>
      <c r="AA53" s="6">
        <f t="shared" si="27"/>
        <v>0</v>
      </c>
      <c r="AB53" s="6">
        <f t="shared" si="27"/>
        <v>0</v>
      </c>
      <c r="AC53" s="6">
        <f t="shared" si="27"/>
        <v>0</v>
      </c>
      <c r="AD53" s="6">
        <f t="shared" si="27"/>
        <v>0</v>
      </c>
      <c r="AE53" s="6">
        <f t="shared" si="27"/>
        <v>0</v>
      </c>
      <c r="AF53" s="6">
        <f t="shared" si="27"/>
        <v>0</v>
      </c>
      <c r="AG53" s="6">
        <f t="shared" si="27"/>
        <v>0</v>
      </c>
      <c r="AH53" s="6">
        <f t="shared" si="27"/>
        <v>0</v>
      </c>
      <c r="AI53" s="6">
        <f t="shared" si="27"/>
        <v>0</v>
      </c>
      <c r="AJ53" s="6">
        <f t="shared" si="27"/>
        <v>0</v>
      </c>
      <c r="AK53" s="6">
        <f t="shared" si="27"/>
        <v>0</v>
      </c>
      <c r="AL53" s="6">
        <f t="shared" si="27"/>
        <v>0</v>
      </c>
      <c r="AM53" s="6">
        <f t="shared" si="27"/>
        <v>0</v>
      </c>
      <c r="AN53" s="6">
        <f t="shared" si="27"/>
        <v>0</v>
      </c>
      <c r="AO53" s="6">
        <f t="shared" si="27"/>
        <v>0</v>
      </c>
      <c r="AP53" s="6">
        <f t="shared" si="27"/>
        <v>0</v>
      </c>
      <c r="AQ53" s="6">
        <f t="shared" si="27"/>
        <v>0</v>
      </c>
      <c r="AR53" s="6">
        <f t="shared" si="27"/>
        <v>0</v>
      </c>
      <c r="AS53" s="6">
        <f t="shared" si="27"/>
        <v>0</v>
      </c>
      <c r="AT53" s="6">
        <f t="shared" si="27"/>
        <v>0</v>
      </c>
      <c r="AU53" s="6">
        <f t="shared" si="27"/>
        <v>0</v>
      </c>
      <c r="AV53" s="6">
        <f t="shared" si="27"/>
        <v>0</v>
      </c>
      <c r="AW53" s="6">
        <f t="shared" si="27"/>
        <v>0</v>
      </c>
      <c r="AX53" s="6">
        <f t="shared" si="27"/>
        <v>0</v>
      </c>
      <c r="AY53" s="6">
        <f t="shared" si="27"/>
        <v>0</v>
      </c>
      <c r="AZ53" s="6">
        <f t="shared" si="27"/>
        <v>0</v>
      </c>
      <c r="BA53" s="6">
        <f t="shared" si="27"/>
        <v>0</v>
      </c>
    </row>
    <row r="54" spans="1:53" s="34" customFormat="1" ht="65.25" customHeight="1" x14ac:dyDescent="0.25">
      <c r="A54" s="30" t="s">
        <v>182</v>
      </c>
      <c r="B54" s="36" t="s">
        <v>188</v>
      </c>
      <c r="C54" s="31" t="s">
        <v>189</v>
      </c>
      <c r="D54" s="32">
        <v>0</v>
      </c>
      <c r="E54" s="32">
        <v>0</v>
      </c>
      <c r="F54" s="32">
        <v>0</v>
      </c>
      <c r="G54" s="32">
        <v>0</v>
      </c>
      <c r="H54" s="32">
        <v>0</v>
      </c>
      <c r="I54" s="32">
        <v>0</v>
      </c>
      <c r="J54" s="32">
        <v>0</v>
      </c>
      <c r="K54" s="32">
        <v>0</v>
      </c>
      <c r="L54" s="32">
        <v>0</v>
      </c>
      <c r="M54" s="32">
        <v>0</v>
      </c>
      <c r="N54" s="32">
        <v>0</v>
      </c>
      <c r="O54" s="32">
        <v>0</v>
      </c>
      <c r="P54" s="32">
        <v>0</v>
      </c>
      <c r="Q54" s="32">
        <v>0</v>
      </c>
      <c r="R54" s="32">
        <v>0</v>
      </c>
      <c r="S54" s="32">
        <v>0</v>
      </c>
      <c r="T54" s="32">
        <v>0</v>
      </c>
      <c r="U54" s="32">
        <v>0</v>
      </c>
      <c r="V54" s="32">
        <v>0</v>
      </c>
      <c r="W54" s="32">
        <v>0</v>
      </c>
      <c r="X54" s="32">
        <v>0</v>
      </c>
      <c r="Y54" s="32">
        <v>0</v>
      </c>
      <c r="Z54" s="32">
        <v>0</v>
      </c>
      <c r="AA54" s="32">
        <v>0</v>
      </c>
      <c r="AB54" s="32">
        <v>0</v>
      </c>
      <c r="AC54" s="32">
        <v>0</v>
      </c>
      <c r="AD54" s="32">
        <v>0</v>
      </c>
      <c r="AE54" s="32">
        <v>0</v>
      </c>
      <c r="AF54" s="32">
        <v>0</v>
      </c>
      <c r="AG54" s="32">
        <v>0</v>
      </c>
      <c r="AH54" s="32">
        <v>0</v>
      </c>
      <c r="AI54" s="32">
        <v>0</v>
      </c>
      <c r="AJ54" s="32">
        <v>0</v>
      </c>
      <c r="AK54" s="32">
        <v>0</v>
      </c>
      <c r="AL54" s="32">
        <v>0</v>
      </c>
      <c r="AM54" s="32">
        <v>0</v>
      </c>
      <c r="AN54" s="32">
        <v>0</v>
      </c>
      <c r="AO54" s="32">
        <v>0</v>
      </c>
      <c r="AP54" s="32">
        <v>0</v>
      </c>
      <c r="AQ54" s="32">
        <v>0</v>
      </c>
      <c r="AR54" s="33">
        <f t="shared" si="7"/>
        <v>0</v>
      </c>
      <c r="AS54" s="33">
        <f t="shared" si="8"/>
        <v>0</v>
      </c>
      <c r="AT54" s="33">
        <f t="shared" si="9"/>
        <v>0</v>
      </c>
      <c r="AU54" s="33">
        <f t="shared" si="10"/>
        <v>0</v>
      </c>
      <c r="AV54" s="33">
        <f t="shared" si="11"/>
        <v>0</v>
      </c>
      <c r="AW54" s="33">
        <f t="shared" si="12"/>
        <v>0</v>
      </c>
      <c r="AX54" s="33">
        <f t="shared" si="13"/>
        <v>0</v>
      </c>
      <c r="AY54" s="33">
        <f t="shared" si="14"/>
        <v>0</v>
      </c>
      <c r="AZ54" s="33">
        <f t="shared" si="15"/>
        <v>0</v>
      </c>
      <c r="BA54" s="33">
        <f t="shared" si="16"/>
        <v>0</v>
      </c>
    </row>
    <row r="55" spans="1:53" ht="47.25" x14ac:dyDescent="0.25">
      <c r="A55" s="3" t="s">
        <v>126</v>
      </c>
      <c r="B55" s="4" t="s">
        <v>127</v>
      </c>
      <c r="C55" s="5" t="s">
        <v>76</v>
      </c>
      <c r="D55" s="6">
        <f t="shared" ref="D55:AQ55" si="28">D56+D62+D66+D77</f>
        <v>0</v>
      </c>
      <c r="E55" s="26">
        <f t="shared" si="28"/>
        <v>4.4542576299999999</v>
      </c>
      <c r="F55" s="6">
        <f t="shared" si="28"/>
        <v>0</v>
      </c>
      <c r="G55" s="6">
        <f t="shared" si="28"/>
        <v>0</v>
      </c>
      <c r="H55" s="6">
        <f t="shared" si="28"/>
        <v>0</v>
      </c>
      <c r="I55" s="6">
        <f t="shared" si="28"/>
        <v>0</v>
      </c>
      <c r="J55" s="6">
        <f t="shared" si="28"/>
        <v>0</v>
      </c>
      <c r="K55" s="6">
        <f t="shared" si="28"/>
        <v>165</v>
      </c>
      <c r="L55" s="6">
        <f t="shared" si="28"/>
        <v>0</v>
      </c>
      <c r="M55" s="6">
        <f t="shared" si="28"/>
        <v>0</v>
      </c>
      <c r="N55" s="6">
        <f t="shared" si="28"/>
        <v>0</v>
      </c>
      <c r="O55" s="7">
        <f t="shared" si="28"/>
        <v>0</v>
      </c>
      <c r="P55" s="6">
        <f t="shared" si="28"/>
        <v>0</v>
      </c>
      <c r="Q55" s="6">
        <f t="shared" si="28"/>
        <v>0</v>
      </c>
      <c r="R55" s="6">
        <f t="shared" si="28"/>
        <v>0</v>
      </c>
      <c r="S55" s="6">
        <f t="shared" si="28"/>
        <v>0</v>
      </c>
      <c r="T55" s="6">
        <f t="shared" si="28"/>
        <v>0</v>
      </c>
      <c r="U55" s="6">
        <f t="shared" si="28"/>
        <v>0</v>
      </c>
      <c r="V55" s="6">
        <f t="shared" si="28"/>
        <v>0</v>
      </c>
      <c r="W55" s="6">
        <f t="shared" si="28"/>
        <v>0</v>
      </c>
      <c r="X55" s="6">
        <f t="shared" si="28"/>
        <v>0</v>
      </c>
      <c r="Y55" s="6">
        <f t="shared" si="28"/>
        <v>0</v>
      </c>
      <c r="Z55" s="6">
        <f t="shared" si="28"/>
        <v>0</v>
      </c>
      <c r="AA55" s="6">
        <f t="shared" si="28"/>
        <v>0</v>
      </c>
      <c r="AB55" s="6">
        <f t="shared" si="28"/>
        <v>0</v>
      </c>
      <c r="AC55" s="6">
        <f t="shared" si="28"/>
        <v>0</v>
      </c>
      <c r="AD55" s="6">
        <f t="shared" si="28"/>
        <v>0</v>
      </c>
      <c r="AE55" s="6">
        <f t="shared" si="28"/>
        <v>0</v>
      </c>
      <c r="AF55" s="6">
        <f t="shared" si="28"/>
        <v>0</v>
      </c>
      <c r="AG55" s="6">
        <f t="shared" si="28"/>
        <v>0</v>
      </c>
      <c r="AH55" s="6">
        <f t="shared" si="28"/>
        <v>0</v>
      </c>
      <c r="AI55" s="6">
        <f t="shared" si="28"/>
        <v>0.16769500000000001</v>
      </c>
      <c r="AJ55" s="6">
        <f t="shared" si="28"/>
        <v>0</v>
      </c>
      <c r="AK55" s="6">
        <f t="shared" si="28"/>
        <v>0</v>
      </c>
      <c r="AL55" s="6">
        <f t="shared" si="28"/>
        <v>0.24299999999999999</v>
      </c>
      <c r="AM55" s="6">
        <f t="shared" si="28"/>
        <v>0</v>
      </c>
      <c r="AN55" s="6">
        <f t="shared" si="28"/>
        <v>0</v>
      </c>
      <c r="AO55" s="6">
        <f t="shared" si="28"/>
        <v>0</v>
      </c>
      <c r="AP55" s="6">
        <f t="shared" si="28"/>
        <v>0</v>
      </c>
      <c r="AQ55" s="6">
        <f t="shared" si="28"/>
        <v>0</v>
      </c>
      <c r="AR55" s="7">
        <f t="shared" si="7"/>
        <v>0</v>
      </c>
      <c r="AS55" s="7">
        <f t="shared" si="8"/>
        <v>4.62195263</v>
      </c>
      <c r="AT55" s="7">
        <f t="shared" si="9"/>
        <v>0</v>
      </c>
      <c r="AU55" s="7">
        <f t="shared" si="10"/>
        <v>0</v>
      </c>
      <c r="AV55" s="7">
        <f t="shared" si="11"/>
        <v>0.24299999999999999</v>
      </c>
      <c r="AW55" s="7">
        <f t="shared" si="12"/>
        <v>0</v>
      </c>
      <c r="AX55" s="7">
        <f t="shared" si="13"/>
        <v>0</v>
      </c>
      <c r="AY55" s="7">
        <f t="shared" si="14"/>
        <v>165</v>
      </c>
      <c r="AZ55" s="7">
        <f t="shared" si="15"/>
        <v>0</v>
      </c>
      <c r="BA55" s="7">
        <f t="shared" si="16"/>
        <v>0</v>
      </c>
    </row>
    <row r="56" spans="1:53" ht="78.75" x14ac:dyDescent="0.25">
      <c r="A56" s="3" t="s">
        <v>128</v>
      </c>
      <c r="B56" s="4" t="s">
        <v>129</v>
      </c>
      <c r="C56" s="5" t="s">
        <v>76</v>
      </c>
      <c r="D56" s="6">
        <f>D57+D58</f>
        <v>0</v>
      </c>
      <c r="E56" s="7">
        <f t="shared" ref="E56:AQ56" si="29">E57+E58</f>
        <v>0</v>
      </c>
      <c r="F56" s="6">
        <f t="shared" si="29"/>
        <v>0</v>
      </c>
      <c r="G56" s="6">
        <f t="shared" si="29"/>
        <v>0</v>
      </c>
      <c r="H56" s="6">
        <f t="shared" si="29"/>
        <v>0</v>
      </c>
      <c r="I56" s="6">
        <f t="shared" si="29"/>
        <v>0</v>
      </c>
      <c r="J56" s="6">
        <f t="shared" si="29"/>
        <v>0</v>
      </c>
      <c r="K56" s="6">
        <f t="shared" si="29"/>
        <v>0</v>
      </c>
      <c r="L56" s="6">
        <f t="shared" si="29"/>
        <v>0</v>
      </c>
      <c r="M56" s="6">
        <f t="shared" si="29"/>
        <v>0</v>
      </c>
      <c r="N56" s="6">
        <f t="shared" si="29"/>
        <v>0</v>
      </c>
      <c r="O56" s="7">
        <f t="shared" si="29"/>
        <v>0</v>
      </c>
      <c r="P56" s="6">
        <f t="shared" si="29"/>
        <v>0</v>
      </c>
      <c r="Q56" s="6">
        <f t="shared" si="29"/>
        <v>0</v>
      </c>
      <c r="R56" s="6">
        <f t="shared" si="29"/>
        <v>0</v>
      </c>
      <c r="S56" s="6">
        <f t="shared" si="29"/>
        <v>0</v>
      </c>
      <c r="T56" s="6">
        <f t="shared" si="29"/>
        <v>0</v>
      </c>
      <c r="U56" s="6">
        <f t="shared" si="29"/>
        <v>0</v>
      </c>
      <c r="V56" s="6">
        <f t="shared" si="29"/>
        <v>0</v>
      </c>
      <c r="W56" s="6">
        <f t="shared" si="29"/>
        <v>0</v>
      </c>
      <c r="X56" s="6">
        <f t="shared" si="29"/>
        <v>0</v>
      </c>
      <c r="Y56" s="6">
        <f t="shared" si="29"/>
        <v>0</v>
      </c>
      <c r="Z56" s="6">
        <f t="shared" si="29"/>
        <v>0</v>
      </c>
      <c r="AA56" s="6">
        <f t="shared" si="29"/>
        <v>0</v>
      </c>
      <c r="AB56" s="6">
        <f t="shared" si="29"/>
        <v>0</v>
      </c>
      <c r="AC56" s="6">
        <f t="shared" si="29"/>
        <v>0</v>
      </c>
      <c r="AD56" s="6">
        <f t="shared" si="29"/>
        <v>0</v>
      </c>
      <c r="AE56" s="6">
        <f t="shared" si="29"/>
        <v>0</v>
      </c>
      <c r="AF56" s="6">
        <f t="shared" si="29"/>
        <v>0</v>
      </c>
      <c r="AG56" s="6">
        <f t="shared" si="29"/>
        <v>0</v>
      </c>
      <c r="AH56" s="6">
        <f t="shared" si="29"/>
        <v>0</v>
      </c>
      <c r="AI56" s="6">
        <f t="shared" si="29"/>
        <v>0</v>
      </c>
      <c r="AJ56" s="6">
        <f t="shared" si="29"/>
        <v>0</v>
      </c>
      <c r="AK56" s="6">
        <f t="shared" si="29"/>
        <v>0</v>
      </c>
      <c r="AL56" s="6">
        <f t="shared" si="29"/>
        <v>0</v>
      </c>
      <c r="AM56" s="6">
        <f t="shared" si="29"/>
        <v>0</v>
      </c>
      <c r="AN56" s="6">
        <f t="shared" si="29"/>
        <v>0</v>
      </c>
      <c r="AO56" s="6">
        <f t="shared" si="29"/>
        <v>0</v>
      </c>
      <c r="AP56" s="6">
        <f t="shared" si="29"/>
        <v>0</v>
      </c>
      <c r="AQ56" s="6">
        <f t="shared" si="29"/>
        <v>0</v>
      </c>
      <c r="AR56" s="7">
        <f t="shared" si="7"/>
        <v>0</v>
      </c>
      <c r="AS56" s="7">
        <f t="shared" si="8"/>
        <v>0</v>
      </c>
      <c r="AT56" s="7">
        <f t="shared" si="9"/>
        <v>0</v>
      </c>
      <c r="AU56" s="7">
        <f t="shared" si="10"/>
        <v>0</v>
      </c>
      <c r="AV56" s="7">
        <f t="shared" si="11"/>
        <v>0</v>
      </c>
      <c r="AW56" s="7">
        <f t="shared" si="12"/>
        <v>0</v>
      </c>
      <c r="AX56" s="7">
        <f t="shared" si="13"/>
        <v>0</v>
      </c>
      <c r="AY56" s="7">
        <f t="shared" si="14"/>
        <v>0</v>
      </c>
      <c r="AZ56" s="7">
        <f t="shared" si="15"/>
        <v>0</v>
      </c>
      <c r="BA56" s="7">
        <f t="shared" si="16"/>
        <v>0</v>
      </c>
    </row>
    <row r="57" spans="1:53" ht="31.5" x14ac:dyDescent="0.25">
      <c r="A57" s="3" t="s">
        <v>130</v>
      </c>
      <c r="B57" s="4" t="s">
        <v>131</v>
      </c>
      <c r="C57" s="5" t="s">
        <v>76</v>
      </c>
      <c r="D57" s="6">
        <v>0</v>
      </c>
      <c r="E57" s="6">
        <v>0</v>
      </c>
      <c r="F57" s="6">
        <v>0</v>
      </c>
      <c r="G57" s="6">
        <v>0</v>
      </c>
      <c r="H57" s="6">
        <v>0</v>
      </c>
      <c r="I57" s="6">
        <v>0</v>
      </c>
      <c r="J57" s="6">
        <v>0</v>
      </c>
      <c r="K57" s="6">
        <v>0</v>
      </c>
      <c r="L57" s="6">
        <v>0</v>
      </c>
      <c r="M57" s="6">
        <v>0</v>
      </c>
      <c r="N57" s="6">
        <v>0</v>
      </c>
      <c r="O57" s="6">
        <v>0</v>
      </c>
      <c r="P57" s="6">
        <v>0</v>
      </c>
      <c r="Q57" s="6">
        <v>0</v>
      </c>
      <c r="R57" s="6">
        <v>0</v>
      </c>
      <c r="S57" s="6">
        <v>0</v>
      </c>
      <c r="T57" s="6">
        <v>0</v>
      </c>
      <c r="U57" s="6">
        <v>0</v>
      </c>
      <c r="V57" s="6">
        <v>0</v>
      </c>
      <c r="W57" s="6">
        <v>0</v>
      </c>
      <c r="X57" s="6">
        <v>0</v>
      </c>
      <c r="Y57" s="6">
        <v>0</v>
      </c>
      <c r="Z57" s="6">
        <v>0</v>
      </c>
      <c r="AA57" s="6">
        <v>0</v>
      </c>
      <c r="AB57" s="6">
        <v>0</v>
      </c>
      <c r="AC57" s="6">
        <v>0</v>
      </c>
      <c r="AD57" s="6">
        <v>0</v>
      </c>
      <c r="AE57" s="6">
        <v>0</v>
      </c>
      <c r="AF57" s="6">
        <v>0</v>
      </c>
      <c r="AG57" s="6">
        <v>0</v>
      </c>
      <c r="AH57" s="6">
        <v>0</v>
      </c>
      <c r="AI57" s="6">
        <v>0</v>
      </c>
      <c r="AJ57" s="6">
        <v>0</v>
      </c>
      <c r="AK57" s="6">
        <v>0</v>
      </c>
      <c r="AL57" s="6">
        <v>0</v>
      </c>
      <c r="AM57" s="6">
        <v>0</v>
      </c>
      <c r="AN57" s="6">
        <v>0</v>
      </c>
      <c r="AO57" s="6">
        <v>0</v>
      </c>
      <c r="AP57" s="6">
        <v>0</v>
      </c>
      <c r="AQ57" s="6">
        <v>0</v>
      </c>
      <c r="AR57" s="7">
        <f t="shared" si="7"/>
        <v>0</v>
      </c>
      <c r="AS57" s="7">
        <f t="shared" si="8"/>
        <v>0</v>
      </c>
      <c r="AT57" s="7">
        <f t="shared" si="9"/>
        <v>0</v>
      </c>
      <c r="AU57" s="7">
        <f t="shared" si="10"/>
        <v>0</v>
      </c>
      <c r="AV57" s="7">
        <f t="shared" si="11"/>
        <v>0</v>
      </c>
      <c r="AW57" s="7">
        <f t="shared" si="12"/>
        <v>0</v>
      </c>
      <c r="AX57" s="7">
        <f t="shared" si="13"/>
        <v>0</v>
      </c>
      <c r="AY57" s="7">
        <f t="shared" si="14"/>
        <v>0</v>
      </c>
      <c r="AZ57" s="7">
        <f t="shared" si="15"/>
        <v>0</v>
      </c>
      <c r="BA57" s="7">
        <f t="shared" si="16"/>
        <v>0</v>
      </c>
    </row>
    <row r="58" spans="1:53" ht="78.75" x14ac:dyDescent="0.25">
      <c r="A58" s="3" t="s">
        <v>132</v>
      </c>
      <c r="B58" s="4" t="s">
        <v>133</v>
      </c>
      <c r="C58" s="5" t="s">
        <v>76</v>
      </c>
      <c r="D58" s="6">
        <f>D59+D60+D61</f>
        <v>0</v>
      </c>
      <c r="E58" s="6">
        <f t="shared" ref="E58:BA58" si="30">E59+E60+E61</f>
        <v>0</v>
      </c>
      <c r="F58" s="6">
        <f t="shared" si="30"/>
        <v>0</v>
      </c>
      <c r="G58" s="6">
        <f t="shared" si="30"/>
        <v>0</v>
      </c>
      <c r="H58" s="6">
        <f t="shared" si="30"/>
        <v>0</v>
      </c>
      <c r="I58" s="6">
        <f t="shared" si="30"/>
        <v>0</v>
      </c>
      <c r="J58" s="6">
        <f t="shared" si="30"/>
        <v>0</v>
      </c>
      <c r="K58" s="6">
        <f t="shared" si="30"/>
        <v>0</v>
      </c>
      <c r="L58" s="6">
        <f t="shared" si="30"/>
        <v>0</v>
      </c>
      <c r="M58" s="6">
        <f t="shared" si="30"/>
        <v>0</v>
      </c>
      <c r="N58" s="6">
        <f t="shared" si="30"/>
        <v>0</v>
      </c>
      <c r="O58" s="6">
        <f t="shared" si="30"/>
        <v>0</v>
      </c>
      <c r="P58" s="6">
        <f t="shared" si="30"/>
        <v>0</v>
      </c>
      <c r="Q58" s="6">
        <f t="shared" si="30"/>
        <v>0</v>
      </c>
      <c r="R58" s="6">
        <f t="shared" si="30"/>
        <v>0</v>
      </c>
      <c r="S58" s="6">
        <f t="shared" si="30"/>
        <v>0</v>
      </c>
      <c r="T58" s="6">
        <f t="shared" si="30"/>
        <v>0</v>
      </c>
      <c r="U58" s="6">
        <f t="shared" si="30"/>
        <v>0</v>
      </c>
      <c r="V58" s="6">
        <f t="shared" si="30"/>
        <v>0</v>
      </c>
      <c r="W58" s="6">
        <f t="shared" si="30"/>
        <v>0</v>
      </c>
      <c r="X58" s="6">
        <f t="shared" si="30"/>
        <v>0</v>
      </c>
      <c r="Y58" s="6">
        <f t="shared" si="30"/>
        <v>0</v>
      </c>
      <c r="Z58" s="6">
        <f t="shared" si="30"/>
        <v>0</v>
      </c>
      <c r="AA58" s="6">
        <f t="shared" si="30"/>
        <v>0</v>
      </c>
      <c r="AB58" s="6">
        <f t="shared" si="30"/>
        <v>0</v>
      </c>
      <c r="AC58" s="6">
        <f t="shared" si="30"/>
        <v>0</v>
      </c>
      <c r="AD58" s="6">
        <f t="shared" si="30"/>
        <v>0</v>
      </c>
      <c r="AE58" s="6">
        <f t="shared" si="30"/>
        <v>0</v>
      </c>
      <c r="AF58" s="6">
        <f t="shared" si="30"/>
        <v>0</v>
      </c>
      <c r="AG58" s="6">
        <f t="shared" si="30"/>
        <v>0</v>
      </c>
      <c r="AH58" s="6">
        <f t="shared" si="30"/>
        <v>0</v>
      </c>
      <c r="AI58" s="6">
        <f t="shared" si="30"/>
        <v>0</v>
      </c>
      <c r="AJ58" s="6">
        <f t="shared" si="30"/>
        <v>0</v>
      </c>
      <c r="AK58" s="6">
        <f t="shared" si="30"/>
        <v>0</v>
      </c>
      <c r="AL58" s="6">
        <f t="shared" si="30"/>
        <v>0</v>
      </c>
      <c r="AM58" s="6">
        <f t="shared" si="30"/>
        <v>0</v>
      </c>
      <c r="AN58" s="6">
        <f t="shared" si="30"/>
        <v>0</v>
      </c>
      <c r="AO58" s="6">
        <f t="shared" si="30"/>
        <v>0</v>
      </c>
      <c r="AP58" s="6">
        <f t="shared" si="30"/>
        <v>0</v>
      </c>
      <c r="AQ58" s="6">
        <f t="shared" si="30"/>
        <v>0</v>
      </c>
      <c r="AR58" s="6">
        <f t="shared" si="30"/>
        <v>0</v>
      </c>
      <c r="AS58" s="6">
        <f t="shared" si="30"/>
        <v>0</v>
      </c>
      <c r="AT58" s="6">
        <f t="shared" si="30"/>
        <v>0</v>
      </c>
      <c r="AU58" s="6">
        <f t="shared" si="30"/>
        <v>0</v>
      </c>
      <c r="AV58" s="6">
        <f t="shared" si="30"/>
        <v>0</v>
      </c>
      <c r="AW58" s="6">
        <f t="shared" si="30"/>
        <v>0</v>
      </c>
      <c r="AX58" s="6">
        <f t="shared" si="30"/>
        <v>0</v>
      </c>
      <c r="AY58" s="6">
        <f t="shared" si="30"/>
        <v>0</v>
      </c>
      <c r="AZ58" s="6">
        <f t="shared" si="30"/>
        <v>0</v>
      </c>
      <c r="BA58" s="6">
        <f t="shared" si="30"/>
        <v>0</v>
      </c>
    </row>
    <row r="59" spans="1:53" s="34" customFormat="1" ht="78.75" x14ac:dyDescent="0.25">
      <c r="A59" s="30" t="s">
        <v>185</v>
      </c>
      <c r="B59" s="36" t="s">
        <v>190</v>
      </c>
      <c r="C59" s="31" t="s">
        <v>191</v>
      </c>
      <c r="D59" s="32">
        <v>0</v>
      </c>
      <c r="E59" s="32">
        <v>0</v>
      </c>
      <c r="F59" s="32">
        <v>0</v>
      </c>
      <c r="G59" s="32">
        <v>0</v>
      </c>
      <c r="H59" s="32">
        <v>0</v>
      </c>
      <c r="I59" s="32">
        <v>0</v>
      </c>
      <c r="J59" s="32">
        <v>0</v>
      </c>
      <c r="K59" s="32">
        <v>0</v>
      </c>
      <c r="L59" s="32">
        <v>0</v>
      </c>
      <c r="M59" s="32">
        <v>0</v>
      </c>
      <c r="N59" s="32">
        <v>0</v>
      </c>
      <c r="O59" s="32">
        <v>0</v>
      </c>
      <c r="P59" s="32">
        <v>0</v>
      </c>
      <c r="Q59" s="32">
        <v>0</v>
      </c>
      <c r="R59" s="32">
        <v>0</v>
      </c>
      <c r="S59" s="32">
        <v>0</v>
      </c>
      <c r="T59" s="32">
        <v>0</v>
      </c>
      <c r="U59" s="32">
        <v>0</v>
      </c>
      <c r="V59" s="32">
        <v>0</v>
      </c>
      <c r="W59" s="32">
        <v>0</v>
      </c>
      <c r="X59" s="32">
        <v>0</v>
      </c>
      <c r="Y59" s="32">
        <v>0</v>
      </c>
      <c r="Z59" s="32">
        <v>0</v>
      </c>
      <c r="AA59" s="32">
        <v>0</v>
      </c>
      <c r="AB59" s="32">
        <v>0</v>
      </c>
      <c r="AC59" s="32">
        <v>0</v>
      </c>
      <c r="AD59" s="32">
        <v>0</v>
      </c>
      <c r="AE59" s="32">
        <v>0</v>
      </c>
      <c r="AF59" s="32">
        <v>0</v>
      </c>
      <c r="AG59" s="32">
        <v>0</v>
      </c>
      <c r="AH59" s="32">
        <v>0</v>
      </c>
      <c r="AI59" s="51">
        <v>0</v>
      </c>
      <c r="AJ59" s="32">
        <v>0</v>
      </c>
      <c r="AK59" s="32">
        <v>0</v>
      </c>
      <c r="AL59" s="32">
        <v>0</v>
      </c>
      <c r="AM59" s="32">
        <v>0</v>
      </c>
      <c r="AN59" s="32">
        <v>0</v>
      </c>
      <c r="AO59" s="32">
        <v>0</v>
      </c>
      <c r="AP59" s="32">
        <v>0</v>
      </c>
      <c r="AQ59" s="32">
        <v>0</v>
      </c>
      <c r="AR59" s="33">
        <f t="shared" si="7"/>
        <v>0</v>
      </c>
      <c r="AS59" s="33">
        <f t="shared" si="8"/>
        <v>0</v>
      </c>
      <c r="AT59" s="33">
        <f t="shared" si="9"/>
        <v>0</v>
      </c>
      <c r="AU59" s="33">
        <f t="shared" si="10"/>
        <v>0</v>
      </c>
      <c r="AV59" s="33">
        <f t="shared" si="11"/>
        <v>0</v>
      </c>
      <c r="AW59" s="33">
        <f t="shared" si="12"/>
        <v>0</v>
      </c>
      <c r="AX59" s="33">
        <f t="shared" si="13"/>
        <v>0</v>
      </c>
      <c r="AY59" s="33">
        <f t="shared" si="14"/>
        <v>0</v>
      </c>
      <c r="AZ59" s="33">
        <f t="shared" si="15"/>
        <v>0</v>
      </c>
      <c r="BA59" s="33">
        <f t="shared" si="16"/>
        <v>0</v>
      </c>
    </row>
    <row r="60" spans="1:53" s="34" customFormat="1" ht="94.5" x14ac:dyDescent="0.25">
      <c r="A60" s="30" t="s">
        <v>184</v>
      </c>
      <c r="B60" s="36" t="s">
        <v>178</v>
      </c>
      <c r="C60" s="31" t="s">
        <v>192</v>
      </c>
      <c r="D60" s="32">
        <v>0</v>
      </c>
      <c r="E60" s="32">
        <v>0</v>
      </c>
      <c r="F60" s="32">
        <v>0</v>
      </c>
      <c r="G60" s="32">
        <v>0</v>
      </c>
      <c r="H60" s="32">
        <v>0</v>
      </c>
      <c r="I60" s="32">
        <v>0</v>
      </c>
      <c r="J60" s="32">
        <v>0</v>
      </c>
      <c r="K60" s="32">
        <v>0</v>
      </c>
      <c r="L60" s="32">
        <v>0</v>
      </c>
      <c r="M60" s="32">
        <v>0</v>
      </c>
      <c r="N60" s="32">
        <v>0</v>
      </c>
      <c r="O60" s="33">
        <v>0</v>
      </c>
      <c r="P60" s="32">
        <v>0</v>
      </c>
      <c r="Q60" s="32">
        <v>0</v>
      </c>
      <c r="R60" s="32">
        <v>0</v>
      </c>
      <c r="S60" s="32">
        <v>0</v>
      </c>
      <c r="T60" s="32">
        <v>0</v>
      </c>
      <c r="U60" s="32">
        <v>0</v>
      </c>
      <c r="V60" s="32">
        <v>0</v>
      </c>
      <c r="W60" s="32">
        <v>0</v>
      </c>
      <c r="X60" s="32">
        <v>0</v>
      </c>
      <c r="Y60" s="32">
        <v>0</v>
      </c>
      <c r="Z60" s="32">
        <v>0</v>
      </c>
      <c r="AA60" s="32">
        <v>0</v>
      </c>
      <c r="AB60" s="32">
        <v>0</v>
      </c>
      <c r="AC60" s="32">
        <v>0</v>
      </c>
      <c r="AD60" s="32">
        <v>0</v>
      </c>
      <c r="AE60" s="32">
        <v>0</v>
      </c>
      <c r="AF60" s="32">
        <v>0</v>
      </c>
      <c r="AG60" s="32">
        <v>0</v>
      </c>
      <c r="AH60" s="32">
        <v>0</v>
      </c>
      <c r="AI60" s="32">
        <v>0</v>
      </c>
      <c r="AJ60" s="32">
        <v>0</v>
      </c>
      <c r="AK60" s="32">
        <v>0</v>
      </c>
      <c r="AL60" s="32">
        <v>0</v>
      </c>
      <c r="AM60" s="32">
        <v>0</v>
      </c>
      <c r="AN60" s="32">
        <v>0</v>
      </c>
      <c r="AO60" s="32">
        <v>0</v>
      </c>
      <c r="AP60" s="32">
        <v>0</v>
      </c>
      <c r="AQ60" s="32">
        <v>0</v>
      </c>
      <c r="AR60" s="33">
        <f t="shared" si="7"/>
        <v>0</v>
      </c>
      <c r="AS60" s="33">
        <v>0</v>
      </c>
      <c r="AT60" s="33">
        <f t="shared" si="9"/>
        <v>0</v>
      </c>
      <c r="AU60" s="33">
        <f t="shared" si="10"/>
        <v>0</v>
      </c>
      <c r="AV60" s="33">
        <f t="shared" si="11"/>
        <v>0</v>
      </c>
      <c r="AW60" s="33">
        <f t="shared" si="12"/>
        <v>0</v>
      </c>
      <c r="AX60" s="33">
        <f t="shared" si="13"/>
        <v>0</v>
      </c>
      <c r="AY60" s="33">
        <f t="shared" si="14"/>
        <v>0</v>
      </c>
      <c r="AZ60" s="33">
        <f t="shared" si="15"/>
        <v>0</v>
      </c>
      <c r="BA60" s="33">
        <f t="shared" si="16"/>
        <v>0</v>
      </c>
    </row>
    <row r="61" spans="1:53" s="34" customFormat="1" ht="110.25" x14ac:dyDescent="0.25">
      <c r="A61" s="30" t="s">
        <v>183</v>
      </c>
      <c r="B61" s="36" t="s">
        <v>179</v>
      </c>
      <c r="C61" s="31" t="s">
        <v>193</v>
      </c>
      <c r="D61" s="32">
        <v>0</v>
      </c>
      <c r="E61" s="32">
        <v>0</v>
      </c>
      <c r="F61" s="32">
        <v>0</v>
      </c>
      <c r="G61" s="32">
        <v>0</v>
      </c>
      <c r="H61" s="32">
        <v>0</v>
      </c>
      <c r="I61" s="32">
        <v>0</v>
      </c>
      <c r="J61" s="32">
        <v>0</v>
      </c>
      <c r="K61" s="32">
        <v>0</v>
      </c>
      <c r="L61" s="32">
        <v>0</v>
      </c>
      <c r="M61" s="32">
        <v>0</v>
      </c>
      <c r="N61" s="32">
        <v>0</v>
      </c>
      <c r="O61" s="32">
        <v>0</v>
      </c>
      <c r="P61" s="32">
        <v>0</v>
      </c>
      <c r="Q61" s="32">
        <v>0</v>
      </c>
      <c r="R61" s="32">
        <v>0</v>
      </c>
      <c r="S61" s="32">
        <v>0</v>
      </c>
      <c r="T61" s="32">
        <v>0</v>
      </c>
      <c r="U61" s="32">
        <v>0</v>
      </c>
      <c r="V61" s="32">
        <v>0</v>
      </c>
      <c r="W61" s="32">
        <v>0</v>
      </c>
      <c r="X61" s="32">
        <v>0</v>
      </c>
      <c r="Y61" s="32">
        <v>0</v>
      </c>
      <c r="Z61" s="32">
        <v>0</v>
      </c>
      <c r="AA61" s="32">
        <v>0</v>
      </c>
      <c r="AB61" s="32">
        <v>0</v>
      </c>
      <c r="AC61" s="32">
        <v>0</v>
      </c>
      <c r="AD61" s="32">
        <v>0</v>
      </c>
      <c r="AE61" s="32">
        <v>0</v>
      </c>
      <c r="AF61" s="32">
        <v>0</v>
      </c>
      <c r="AG61" s="32">
        <v>0</v>
      </c>
      <c r="AH61" s="32">
        <v>0</v>
      </c>
      <c r="AI61" s="32">
        <v>0</v>
      </c>
      <c r="AJ61" s="32">
        <v>0</v>
      </c>
      <c r="AK61" s="32">
        <v>0</v>
      </c>
      <c r="AL61" s="32">
        <v>0</v>
      </c>
      <c r="AM61" s="32">
        <v>0</v>
      </c>
      <c r="AN61" s="32">
        <v>0</v>
      </c>
      <c r="AO61" s="32">
        <v>0</v>
      </c>
      <c r="AP61" s="32">
        <v>0</v>
      </c>
      <c r="AQ61" s="32">
        <v>0</v>
      </c>
      <c r="AR61" s="33">
        <f t="shared" si="7"/>
        <v>0</v>
      </c>
      <c r="AS61" s="33">
        <f t="shared" si="8"/>
        <v>0</v>
      </c>
      <c r="AT61" s="33">
        <f t="shared" si="9"/>
        <v>0</v>
      </c>
      <c r="AU61" s="33">
        <f t="shared" si="10"/>
        <v>0</v>
      </c>
      <c r="AV61" s="33">
        <f t="shared" si="11"/>
        <v>0</v>
      </c>
      <c r="AW61" s="33">
        <f t="shared" si="12"/>
        <v>0</v>
      </c>
      <c r="AX61" s="33">
        <f t="shared" si="13"/>
        <v>0</v>
      </c>
      <c r="AY61" s="33">
        <f t="shared" si="14"/>
        <v>0</v>
      </c>
      <c r="AZ61" s="33">
        <f t="shared" si="15"/>
        <v>0</v>
      </c>
      <c r="BA61" s="33">
        <f t="shared" si="16"/>
        <v>0</v>
      </c>
    </row>
    <row r="62" spans="1:53" ht="47.25" x14ac:dyDescent="0.25">
      <c r="A62" s="3" t="s">
        <v>134</v>
      </c>
      <c r="B62" s="4" t="s">
        <v>135</v>
      </c>
      <c r="C62" s="5" t="s">
        <v>76</v>
      </c>
      <c r="D62" s="6">
        <f>D63+D64</f>
        <v>0</v>
      </c>
      <c r="E62" s="6">
        <f t="shared" ref="E62:AQ62" si="31">E63+E64</f>
        <v>0</v>
      </c>
      <c r="F62" s="6">
        <f t="shared" si="31"/>
        <v>0</v>
      </c>
      <c r="G62" s="6">
        <f t="shared" si="31"/>
        <v>0</v>
      </c>
      <c r="H62" s="6">
        <f t="shared" si="31"/>
        <v>0</v>
      </c>
      <c r="I62" s="6">
        <f t="shared" si="31"/>
        <v>0</v>
      </c>
      <c r="J62" s="6">
        <f t="shared" si="31"/>
        <v>0</v>
      </c>
      <c r="K62" s="6">
        <f t="shared" si="31"/>
        <v>0</v>
      </c>
      <c r="L62" s="6">
        <f t="shared" si="31"/>
        <v>0</v>
      </c>
      <c r="M62" s="6">
        <f t="shared" si="31"/>
        <v>0</v>
      </c>
      <c r="N62" s="6">
        <f t="shared" si="31"/>
        <v>0</v>
      </c>
      <c r="O62" s="6">
        <f t="shared" si="31"/>
        <v>0</v>
      </c>
      <c r="P62" s="6">
        <f t="shared" si="31"/>
        <v>0</v>
      </c>
      <c r="Q62" s="6">
        <f t="shared" si="31"/>
        <v>0</v>
      </c>
      <c r="R62" s="6">
        <f t="shared" si="31"/>
        <v>0</v>
      </c>
      <c r="S62" s="6">
        <f t="shared" si="31"/>
        <v>0</v>
      </c>
      <c r="T62" s="6">
        <f t="shared" si="31"/>
        <v>0</v>
      </c>
      <c r="U62" s="6">
        <f t="shared" si="31"/>
        <v>0</v>
      </c>
      <c r="V62" s="6">
        <f t="shared" si="31"/>
        <v>0</v>
      </c>
      <c r="W62" s="6">
        <f t="shared" si="31"/>
        <v>0</v>
      </c>
      <c r="X62" s="6">
        <f t="shared" si="31"/>
        <v>0</v>
      </c>
      <c r="Y62" s="6">
        <f t="shared" si="31"/>
        <v>0</v>
      </c>
      <c r="Z62" s="6">
        <f t="shared" si="31"/>
        <v>0</v>
      </c>
      <c r="AA62" s="6">
        <f t="shared" si="31"/>
        <v>0</v>
      </c>
      <c r="AB62" s="6">
        <f t="shared" si="31"/>
        <v>0</v>
      </c>
      <c r="AC62" s="6">
        <f t="shared" si="31"/>
        <v>0</v>
      </c>
      <c r="AD62" s="6">
        <f t="shared" si="31"/>
        <v>0</v>
      </c>
      <c r="AE62" s="6">
        <f t="shared" si="31"/>
        <v>0</v>
      </c>
      <c r="AF62" s="6">
        <f t="shared" si="31"/>
        <v>0</v>
      </c>
      <c r="AG62" s="6">
        <f t="shared" si="31"/>
        <v>0</v>
      </c>
      <c r="AH62" s="6">
        <f t="shared" si="31"/>
        <v>0</v>
      </c>
      <c r="AI62" s="6">
        <f t="shared" si="31"/>
        <v>0.16769500000000001</v>
      </c>
      <c r="AJ62" s="6">
        <f t="shared" si="31"/>
        <v>0</v>
      </c>
      <c r="AK62" s="6">
        <f t="shared" si="31"/>
        <v>0</v>
      </c>
      <c r="AL62" s="6">
        <f t="shared" si="31"/>
        <v>0.24299999999999999</v>
      </c>
      <c r="AM62" s="6">
        <f t="shared" si="31"/>
        <v>0</v>
      </c>
      <c r="AN62" s="6">
        <f t="shared" si="31"/>
        <v>0</v>
      </c>
      <c r="AO62" s="6">
        <f t="shared" si="31"/>
        <v>0</v>
      </c>
      <c r="AP62" s="6">
        <f t="shared" si="31"/>
        <v>0</v>
      </c>
      <c r="AQ62" s="6">
        <f t="shared" si="31"/>
        <v>0</v>
      </c>
      <c r="AR62" s="7">
        <f t="shared" si="7"/>
        <v>0</v>
      </c>
      <c r="AS62" s="7">
        <f t="shared" si="8"/>
        <v>0.16769500000000001</v>
      </c>
      <c r="AT62" s="7">
        <f t="shared" si="9"/>
        <v>0</v>
      </c>
      <c r="AU62" s="7">
        <f t="shared" si="10"/>
        <v>0</v>
      </c>
      <c r="AV62" s="7">
        <f t="shared" si="11"/>
        <v>0.24299999999999999</v>
      </c>
      <c r="AW62" s="7">
        <f t="shared" si="12"/>
        <v>0</v>
      </c>
      <c r="AX62" s="7">
        <f t="shared" si="13"/>
        <v>0</v>
      </c>
      <c r="AY62" s="7">
        <f t="shared" si="14"/>
        <v>0</v>
      </c>
      <c r="AZ62" s="7">
        <f t="shared" si="15"/>
        <v>0</v>
      </c>
      <c r="BA62" s="7">
        <f t="shared" si="16"/>
        <v>0</v>
      </c>
    </row>
    <row r="63" spans="1:53" ht="31.5" x14ac:dyDescent="0.25">
      <c r="A63" s="3" t="s">
        <v>136</v>
      </c>
      <c r="B63" s="4" t="s">
        <v>137</v>
      </c>
      <c r="C63" s="5" t="s">
        <v>76</v>
      </c>
      <c r="D63" s="6">
        <v>0</v>
      </c>
      <c r="E63" s="6">
        <v>0</v>
      </c>
      <c r="F63" s="6">
        <v>0</v>
      </c>
      <c r="G63" s="6">
        <v>0</v>
      </c>
      <c r="H63" s="6">
        <v>0</v>
      </c>
      <c r="I63" s="6">
        <v>0</v>
      </c>
      <c r="J63" s="6">
        <v>0</v>
      </c>
      <c r="K63" s="6">
        <v>0</v>
      </c>
      <c r="L63" s="6">
        <v>0</v>
      </c>
      <c r="M63" s="6">
        <v>0</v>
      </c>
      <c r="N63" s="6">
        <v>0</v>
      </c>
      <c r="O63" s="6">
        <v>0</v>
      </c>
      <c r="P63" s="6">
        <v>0</v>
      </c>
      <c r="Q63" s="6">
        <v>0</v>
      </c>
      <c r="R63" s="6">
        <v>0</v>
      </c>
      <c r="S63" s="6">
        <v>0</v>
      </c>
      <c r="T63" s="6">
        <v>0</v>
      </c>
      <c r="U63" s="6">
        <v>0</v>
      </c>
      <c r="V63" s="6">
        <v>0</v>
      </c>
      <c r="W63" s="6">
        <v>0</v>
      </c>
      <c r="X63" s="6">
        <v>0</v>
      </c>
      <c r="Y63" s="6">
        <v>0</v>
      </c>
      <c r="Z63" s="6">
        <v>0</v>
      </c>
      <c r="AA63" s="6">
        <v>0</v>
      </c>
      <c r="AB63" s="6">
        <v>0</v>
      </c>
      <c r="AC63" s="6">
        <v>0</v>
      </c>
      <c r="AD63" s="6">
        <v>0</v>
      </c>
      <c r="AE63" s="6">
        <v>0</v>
      </c>
      <c r="AF63" s="6">
        <v>0</v>
      </c>
      <c r="AG63" s="6">
        <v>0</v>
      </c>
      <c r="AH63" s="6">
        <v>0</v>
      </c>
      <c r="AI63" s="6">
        <v>0</v>
      </c>
      <c r="AJ63" s="6">
        <v>0</v>
      </c>
      <c r="AK63" s="6">
        <v>0</v>
      </c>
      <c r="AL63" s="6">
        <v>0</v>
      </c>
      <c r="AM63" s="6">
        <v>0</v>
      </c>
      <c r="AN63" s="6">
        <v>0</v>
      </c>
      <c r="AO63" s="6">
        <v>0</v>
      </c>
      <c r="AP63" s="6">
        <v>0</v>
      </c>
      <c r="AQ63" s="6">
        <v>0</v>
      </c>
      <c r="AR63" s="7">
        <f t="shared" si="7"/>
        <v>0</v>
      </c>
      <c r="AS63" s="7">
        <f t="shared" si="8"/>
        <v>0</v>
      </c>
      <c r="AT63" s="7">
        <f t="shared" si="9"/>
        <v>0</v>
      </c>
      <c r="AU63" s="7">
        <f t="shared" si="10"/>
        <v>0</v>
      </c>
      <c r="AV63" s="7">
        <f t="shared" si="11"/>
        <v>0</v>
      </c>
      <c r="AW63" s="7">
        <f t="shared" si="12"/>
        <v>0</v>
      </c>
      <c r="AX63" s="7">
        <f t="shared" si="13"/>
        <v>0</v>
      </c>
      <c r="AY63" s="7">
        <f t="shared" si="14"/>
        <v>0</v>
      </c>
      <c r="AZ63" s="7">
        <f t="shared" si="15"/>
        <v>0</v>
      </c>
      <c r="BA63" s="7">
        <f t="shared" si="16"/>
        <v>0</v>
      </c>
    </row>
    <row r="64" spans="1:53" ht="47.25" x14ac:dyDescent="0.25">
      <c r="A64" s="3" t="s">
        <v>138</v>
      </c>
      <c r="B64" s="35" t="s">
        <v>139</v>
      </c>
      <c r="C64" s="5" t="s">
        <v>76</v>
      </c>
      <c r="D64" s="6">
        <f>D65</f>
        <v>0</v>
      </c>
      <c r="E64" s="6">
        <f t="shared" ref="E64:BA64" si="32">E65</f>
        <v>0</v>
      </c>
      <c r="F64" s="6">
        <f t="shared" si="32"/>
        <v>0</v>
      </c>
      <c r="G64" s="6">
        <f t="shared" si="32"/>
        <v>0</v>
      </c>
      <c r="H64" s="6">
        <f t="shared" si="32"/>
        <v>0</v>
      </c>
      <c r="I64" s="6">
        <f t="shared" si="32"/>
        <v>0</v>
      </c>
      <c r="J64" s="6">
        <f t="shared" si="32"/>
        <v>0</v>
      </c>
      <c r="K64" s="6">
        <f t="shared" si="32"/>
        <v>0</v>
      </c>
      <c r="L64" s="6">
        <f t="shared" si="32"/>
        <v>0</v>
      </c>
      <c r="M64" s="6">
        <f t="shared" si="32"/>
        <v>0</v>
      </c>
      <c r="N64" s="6">
        <f t="shared" si="32"/>
        <v>0</v>
      </c>
      <c r="O64" s="6">
        <f t="shared" si="32"/>
        <v>0</v>
      </c>
      <c r="P64" s="6">
        <f t="shared" si="32"/>
        <v>0</v>
      </c>
      <c r="Q64" s="6">
        <f t="shared" si="32"/>
        <v>0</v>
      </c>
      <c r="R64" s="6">
        <f t="shared" si="32"/>
        <v>0</v>
      </c>
      <c r="S64" s="6">
        <f t="shared" si="32"/>
        <v>0</v>
      </c>
      <c r="T64" s="6">
        <f t="shared" si="32"/>
        <v>0</v>
      </c>
      <c r="U64" s="6">
        <f t="shared" si="32"/>
        <v>0</v>
      </c>
      <c r="V64" s="6">
        <f t="shared" si="32"/>
        <v>0</v>
      </c>
      <c r="W64" s="6">
        <f t="shared" si="32"/>
        <v>0</v>
      </c>
      <c r="X64" s="6">
        <f t="shared" si="32"/>
        <v>0</v>
      </c>
      <c r="Y64" s="6">
        <f t="shared" si="32"/>
        <v>0</v>
      </c>
      <c r="Z64" s="6">
        <f t="shared" si="32"/>
        <v>0</v>
      </c>
      <c r="AA64" s="6">
        <f t="shared" si="32"/>
        <v>0</v>
      </c>
      <c r="AB64" s="6">
        <f t="shared" si="32"/>
        <v>0</v>
      </c>
      <c r="AC64" s="6">
        <f t="shared" si="32"/>
        <v>0</v>
      </c>
      <c r="AD64" s="6">
        <f t="shared" si="32"/>
        <v>0</v>
      </c>
      <c r="AE64" s="6">
        <f t="shared" si="32"/>
        <v>0</v>
      </c>
      <c r="AF64" s="6">
        <f t="shared" si="32"/>
        <v>0</v>
      </c>
      <c r="AG64" s="6">
        <f t="shared" si="32"/>
        <v>0</v>
      </c>
      <c r="AH64" s="6">
        <f t="shared" si="32"/>
        <v>0</v>
      </c>
      <c r="AI64" s="6">
        <f t="shared" si="32"/>
        <v>0.16769500000000001</v>
      </c>
      <c r="AJ64" s="6">
        <f t="shared" si="32"/>
        <v>0</v>
      </c>
      <c r="AK64" s="6">
        <f t="shared" si="32"/>
        <v>0</v>
      </c>
      <c r="AL64" s="6">
        <f t="shared" si="32"/>
        <v>0.24299999999999999</v>
      </c>
      <c r="AM64" s="6">
        <f t="shared" si="32"/>
        <v>0</v>
      </c>
      <c r="AN64" s="6">
        <f t="shared" si="32"/>
        <v>0</v>
      </c>
      <c r="AO64" s="6">
        <f t="shared" si="32"/>
        <v>0</v>
      </c>
      <c r="AP64" s="6">
        <f t="shared" si="32"/>
        <v>0</v>
      </c>
      <c r="AQ64" s="6">
        <f t="shared" si="32"/>
        <v>0</v>
      </c>
      <c r="AR64" s="6">
        <f t="shared" si="32"/>
        <v>0</v>
      </c>
      <c r="AS64" s="6">
        <f t="shared" si="32"/>
        <v>0.16769500000000001</v>
      </c>
      <c r="AT64" s="6">
        <f t="shared" si="32"/>
        <v>0</v>
      </c>
      <c r="AU64" s="6">
        <f t="shared" si="32"/>
        <v>0</v>
      </c>
      <c r="AV64" s="6">
        <f t="shared" si="32"/>
        <v>0.24299999999999999</v>
      </c>
      <c r="AW64" s="6">
        <f t="shared" si="32"/>
        <v>0</v>
      </c>
      <c r="AX64" s="6">
        <f t="shared" si="32"/>
        <v>0</v>
      </c>
      <c r="AY64" s="6">
        <f t="shared" si="32"/>
        <v>0</v>
      </c>
      <c r="AZ64" s="6">
        <f t="shared" si="32"/>
        <v>0</v>
      </c>
      <c r="BA64" s="6">
        <f t="shared" si="32"/>
        <v>0</v>
      </c>
    </row>
    <row r="65" spans="1:53" s="50" customFormat="1" ht="28.5" customHeight="1" x14ac:dyDescent="0.25">
      <c r="A65" s="44" t="s">
        <v>201</v>
      </c>
      <c r="B65" s="45" t="s">
        <v>202</v>
      </c>
      <c r="C65" s="46" t="s">
        <v>203</v>
      </c>
      <c r="D65" s="47">
        <v>0</v>
      </c>
      <c r="E65" s="47">
        <v>0</v>
      </c>
      <c r="F65" s="47">
        <v>0</v>
      </c>
      <c r="G65" s="47">
        <v>0</v>
      </c>
      <c r="H65" s="47">
        <v>0</v>
      </c>
      <c r="I65" s="47">
        <v>0</v>
      </c>
      <c r="J65" s="47">
        <v>0</v>
      </c>
      <c r="K65" s="47">
        <v>0</v>
      </c>
      <c r="L65" s="47">
        <v>0</v>
      </c>
      <c r="M65" s="47">
        <v>0</v>
      </c>
      <c r="N65" s="47">
        <v>0</v>
      </c>
      <c r="O65" s="47">
        <v>0</v>
      </c>
      <c r="P65" s="47">
        <v>0</v>
      </c>
      <c r="Q65" s="47">
        <v>0</v>
      </c>
      <c r="R65" s="47">
        <v>0</v>
      </c>
      <c r="S65" s="47">
        <v>0</v>
      </c>
      <c r="T65" s="47">
        <v>0</v>
      </c>
      <c r="U65" s="47">
        <v>0</v>
      </c>
      <c r="V65" s="47">
        <v>0</v>
      </c>
      <c r="W65" s="47">
        <v>0</v>
      </c>
      <c r="X65" s="47">
        <v>0</v>
      </c>
      <c r="Y65" s="47">
        <v>0</v>
      </c>
      <c r="Z65" s="47">
        <v>0</v>
      </c>
      <c r="AA65" s="47">
        <v>0</v>
      </c>
      <c r="AB65" s="47">
        <v>0</v>
      </c>
      <c r="AC65" s="47">
        <v>0</v>
      </c>
      <c r="AD65" s="47">
        <v>0</v>
      </c>
      <c r="AE65" s="47">
        <v>0</v>
      </c>
      <c r="AF65" s="47">
        <v>0</v>
      </c>
      <c r="AG65" s="47">
        <v>0</v>
      </c>
      <c r="AH65" s="47">
        <v>0</v>
      </c>
      <c r="AI65" s="48">
        <v>0.16769500000000001</v>
      </c>
      <c r="AJ65" s="47">
        <v>0</v>
      </c>
      <c r="AK65" s="47">
        <v>0</v>
      </c>
      <c r="AL65" s="47">
        <v>0.24299999999999999</v>
      </c>
      <c r="AM65" s="47">
        <v>0</v>
      </c>
      <c r="AN65" s="47">
        <v>0</v>
      </c>
      <c r="AO65" s="47">
        <v>0</v>
      </c>
      <c r="AP65" s="47">
        <v>0</v>
      </c>
      <c r="AQ65" s="47">
        <v>0</v>
      </c>
      <c r="AR65" s="49">
        <f t="shared" si="7"/>
        <v>0</v>
      </c>
      <c r="AS65" s="49">
        <f t="shared" si="8"/>
        <v>0.16769500000000001</v>
      </c>
      <c r="AT65" s="49">
        <f t="shared" si="9"/>
        <v>0</v>
      </c>
      <c r="AU65" s="49">
        <f t="shared" si="10"/>
        <v>0</v>
      </c>
      <c r="AV65" s="49">
        <f t="shared" si="11"/>
        <v>0.24299999999999999</v>
      </c>
      <c r="AW65" s="49">
        <f t="shared" si="12"/>
        <v>0</v>
      </c>
      <c r="AX65" s="49">
        <f t="shared" si="13"/>
        <v>0</v>
      </c>
      <c r="AY65" s="49">
        <f t="shared" si="14"/>
        <v>0</v>
      </c>
      <c r="AZ65" s="49">
        <f t="shared" si="15"/>
        <v>0</v>
      </c>
      <c r="BA65" s="49">
        <f t="shared" si="16"/>
        <v>0</v>
      </c>
    </row>
    <row r="66" spans="1:53" ht="47.25" x14ac:dyDescent="0.25">
      <c r="A66" s="3" t="s">
        <v>140</v>
      </c>
      <c r="B66" s="35" t="s">
        <v>141</v>
      </c>
      <c r="C66" s="5" t="s">
        <v>76</v>
      </c>
      <c r="D66" s="6">
        <f t="shared" ref="D66:AQ66" si="33">D67+D69+D70+D71+D72+D74+D75+D76</f>
        <v>0</v>
      </c>
      <c r="E66" s="26">
        <f t="shared" si="33"/>
        <v>4.4542576299999999</v>
      </c>
      <c r="F66" s="6">
        <f t="shared" si="33"/>
        <v>0</v>
      </c>
      <c r="G66" s="6">
        <f t="shared" si="33"/>
        <v>0</v>
      </c>
      <c r="H66" s="6">
        <f t="shared" si="33"/>
        <v>0</v>
      </c>
      <c r="I66" s="6">
        <f t="shared" si="33"/>
        <v>0</v>
      </c>
      <c r="J66" s="6">
        <f t="shared" si="33"/>
        <v>0</v>
      </c>
      <c r="K66" s="6">
        <f t="shared" si="33"/>
        <v>165</v>
      </c>
      <c r="L66" s="6">
        <f t="shared" si="33"/>
        <v>0</v>
      </c>
      <c r="M66" s="6">
        <f t="shared" si="33"/>
        <v>0</v>
      </c>
      <c r="N66" s="6">
        <f t="shared" si="33"/>
        <v>0</v>
      </c>
      <c r="O66" s="6">
        <f t="shared" si="33"/>
        <v>0</v>
      </c>
      <c r="P66" s="6">
        <f t="shared" si="33"/>
        <v>0</v>
      </c>
      <c r="Q66" s="6">
        <f t="shared" si="33"/>
        <v>0</v>
      </c>
      <c r="R66" s="6">
        <f t="shared" si="33"/>
        <v>0</v>
      </c>
      <c r="S66" s="6">
        <f t="shared" si="33"/>
        <v>0</v>
      </c>
      <c r="T66" s="6">
        <f t="shared" si="33"/>
        <v>0</v>
      </c>
      <c r="U66" s="6">
        <f t="shared" si="33"/>
        <v>0</v>
      </c>
      <c r="V66" s="6">
        <f t="shared" si="33"/>
        <v>0</v>
      </c>
      <c r="W66" s="6">
        <f t="shared" si="33"/>
        <v>0</v>
      </c>
      <c r="X66" s="6">
        <f t="shared" si="33"/>
        <v>0</v>
      </c>
      <c r="Y66" s="6">
        <f t="shared" si="33"/>
        <v>0</v>
      </c>
      <c r="Z66" s="6">
        <f t="shared" si="33"/>
        <v>0</v>
      </c>
      <c r="AA66" s="6">
        <f t="shared" si="33"/>
        <v>0</v>
      </c>
      <c r="AB66" s="6">
        <f t="shared" si="33"/>
        <v>0</v>
      </c>
      <c r="AC66" s="6">
        <f t="shared" si="33"/>
        <v>0</v>
      </c>
      <c r="AD66" s="6">
        <f t="shared" si="33"/>
        <v>0</v>
      </c>
      <c r="AE66" s="6">
        <f t="shared" si="33"/>
        <v>0</v>
      </c>
      <c r="AF66" s="6">
        <f t="shared" si="33"/>
        <v>0</v>
      </c>
      <c r="AG66" s="6">
        <f t="shared" si="33"/>
        <v>0</v>
      </c>
      <c r="AH66" s="6">
        <f t="shared" si="33"/>
        <v>0</v>
      </c>
      <c r="AI66" s="6">
        <f t="shared" si="33"/>
        <v>0</v>
      </c>
      <c r="AJ66" s="6">
        <f t="shared" si="33"/>
        <v>0</v>
      </c>
      <c r="AK66" s="6">
        <f t="shared" si="33"/>
        <v>0</v>
      </c>
      <c r="AL66" s="6">
        <f t="shared" si="33"/>
        <v>0</v>
      </c>
      <c r="AM66" s="6">
        <f t="shared" si="33"/>
        <v>0</v>
      </c>
      <c r="AN66" s="6">
        <f t="shared" si="33"/>
        <v>0</v>
      </c>
      <c r="AO66" s="6">
        <f t="shared" si="33"/>
        <v>0</v>
      </c>
      <c r="AP66" s="6">
        <f t="shared" si="33"/>
        <v>0</v>
      </c>
      <c r="AQ66" s="6">
        <f t="shared" si="33"/>
        <v>0</v>
      </c>
      <c r="AR66" s="7">
        <f t="shared" si="7"/>
        <v>0</v>
      </c>
      <c r="AS66" s="7">
        <f t="shared" si="8"/>
        <v>4.4542576299999999</v>
      </c>
      <c r="AT66" s="7">
        <f t="shared" si="9"/>
        <v>0</v>
      </c>
      <c r="AU66" s="7">
        <f t="shared" si="10"/>
        <v>0</v>
      </c>
      <c r="AV66" s="7">
        <f t="shared" si="11"/>
        <v>0</v>
      </c>
      <c r="AW66" s="7">
        <f t="shared" si="12"/>
        <v>0</v>
      </c>
      <c r="AX66" s="7">
        <f t="shared" si="13"/>
        <v>0</v>
      </c>
      <c r="AY66" s="7">
        <f t="shared" si="14"/>
        <v>165</v>
      </c>
      <c r="AZ66" s="7">
        <f t="shared" si="15"/>
        <v>0</v>
      </c>
      <c r="BA66" s="7">
        <f t="shared" si="16"/>
        <v>0</v>
      </c>
    </row>
    <row r="67" spans="1:53" ht="47.25" x14ac:dyDescent="0.25">
      <c r="A67" s="3" t="s">
        <v>142</v>
      </c>
      <c r="B67" s="35" t="s">
        <v>143</v>
      </c>
      <c r="C67" s="5" t="s">
        <v>76</v>
      </c>
      <c r="D67" s="6">
        <f>D68</f>
        <v>0</v>
      </c>
      <c r="E67" s="6">
        <f t="shared" ref="E67:BA67" si="34">E68</f>
        <v>0</v>
      </c>
      <c r="F67" s="6">
        <f t="shared" si="34"/>
        <v>0</v>
      </c>
      <c r="G67" s="6">
        <f t="shared" si="34"/>
        <v>0</v>
      </c>
      <c r="H67" s="6">
        <f t="shared" si="34"/>
        <v>0</v>
      </c>
      <c r="I67" s="6">
        <f t="shared" si="34"/>
        <v>0</v>
      </c>
      <c r="J67" s="6">
        <f t="shared" si="34"/>
        <v>0</v>
      </c>
      <c r="K67" s="6">
        <f t="shared" si="34"/>
        <v>0</v>
      </c>
      <c r="L67" s="6">
        <f t="shared" si="34"/>
        <v>0</v>
      </c>
      <c r="M67" s="6">
        <f t="shared" si="34"/>
        <v>0</v>
      </c>
      <c r="N67" s="6">
        <f t="shared" si="34"/>
        <v>0</v>
      </c>
      <c r="O67" s="6">
        <f t="shared" si="34"/>
        <v>0</v>
      </c>
      <c r="P67" s="6">
        <f t="shared" si="34"/>
        <v>0</v>
      </c>
      <c r="Q67" s="6">
        <f t="shared" si="34"/>
        <v>0</v>
      </c>
      <c r="R67" s="6">
        <f t="shared" si="34"/>
        <v>0</v>
      </c>
      <c r="S67" s="6">
        <f t="shared" si="34"/>
        <v>0</v>
      </c>
      <c r="T67" s="6">
        <f t="shared" si="34"/>
        <v>0</v>
      </c>
      <c r="U67" s="6">
        <f t="shared" si="34"/>
        <v>0</v>
      </c>
      <c r="V67" s="6">
        <f t="shared" si="34"/>
        <v>0</v>
      </c>
      <c r="W67" s="6">
        <f t="shared" si="34"/>
        <v>0</v>
      </c>
      <c r="X67" s="6">
        <f t="shared" si="34"/>
        <v>0</v>
      </c>
      <c r="Y67" s="6">
        <f t="shared" si="34"/>
        <v>0</v>
      </c>
      <c r="Z67" s="6">
        <f t="shared" si="34"/>
        <v>0</v>
      </c>
      <c r="AA67" s="6">
        <f t="shared" si="34"/>
        <v>0</v>
      </c>
      <c r="AB67" s="6">
        <f t="shared" si="34"/>
        <v>0</v>
      </c>
      <c r="AC67" s="6">
        <f t="shared" si="34"/>
        <v>0</v>
      </c>
      <c r="AD67" s="6">
        <f t="shared" si="34"/>
        <v>0</v>
      </c>
      <c r="AE67" s="6">
        <f t="shared" si="34"/>
        <v>0</v>
      </c>
      <c r="AF67" s="6">
        <f t="shared" si="34"/>
        <v>0</v>
      </c>
      <c r="AG67" s="6">
        <f t="shared" si="34"/>
        <v>0</v>
      </c>
      <c r="AH67" s="6">
        <f t="shared" si="34"/>
        <v>0</v>
      </c>
      <c r="AI67" s="6">
        <f t="shared" si="34"/>
        <v>0</v>
      </c>
      <c r="AJ67" s="6">
        <f t="shared" si="34"/>
        <v>0</v>
      </c>
      <c r="AK67" s="6">
        <f t="shared" si="34"/>
        <v>0</v>
      </c>
      <c r="AL67" s="6">
        <f t="shared" si="34"/>
        <v>0</v>
      </c>
      <c r="AM67" s="6">
        <f t="shared" si="34"/>
        <v>0</v>
      </c>
      <c r="AN67" s="6">
        <f t="shared" si="34"/>
        <v>0</v>
      </c>
      <c r="AO67" s="6">
        <f t="shared" si="34"/>
        <v>0</v>
      </c>
      <c r="AP67" s="6">
        <f t="shared" si="34"/>
        <v>0</v>
      </c>
      <c r="AQ67" s="6">
        <f t="shared" si="34"/>
        <v>0</v>
      </c>
      <c r="AR67" s="6">
        <f t="shared" si="34"/>
        <v>0</v>
      </c>
      <c r="AS67" s="6">
        <f t="shared" si="34"/>
        <v>0</v>
      </c>
      <c r="AT67" s="6">
        <f t="shared" si="34"/>
        <v>0</v>
      </c>
      <c r="AU67" s="6">
        <f t="shared" si="34"/>
        <v>0</v>
      </c>
      <c r="AV67" s="6">
        <f t="shared" si="34"/>
        <v>0</v>
      </c>
      <c r="AW67" s="6">
        <f t="shared" si="34"/>
        <v>0</v>
      </c>
      <c r="AX67" s="6">
        <f t="shared" si="34"/>
        <v>0</v>
      </c>
      <c r="AY67" s="6">
        <f t="shared" si="34"/>
        <v>0</v>
      </c>
      <c r="AZ67" s="6">
        <f t="shared" si="34"/>
        <v>0</v>
      </c>
      <c r="BA67" s="6">
        <f t="shared" si="34"/>
        <v>0</v>
      </c>
    </row>
    <row r="68" spans="1:53" s="34" customFormat="1" ht="93.75" x14ac:dyDescent="0.25">
      <c r="A68" s="30" t="s">
        <v>206</v>
      </c>
      <c r="B68" s="54" t="s">
        <v>207</v>
      </c>
      <c r="C68" s="31"/>
      <c r="D68" s="32">
        <v>0</v>
      </c>
      <c r="E68" s="32">
        <v>0</v>
      </c>
      <c r="F68" s="32">
        <v>0</v>
      </c>
      <c r="G68" s="32">
        <v>0</v>
      </c>
      <c r="H68" s="32">
        <v>0</v>
      </c>
      <c r="I68" s="32">
        <v>0</v>
      </c>
      <c r="J68" s="32">
        <v>0</v>
      </c>
      <c r="K68" s="32">
        <v>0</v>
      </c>
      <c r="L68" s="32">
        <v>0</v>
      </c>
      <c r="M68" s="32">
        <v>0</v>
      </c>
      <c r="N68" s="32">
        <v>0</v>
      </c>
      <c r="O68" s="33">
        <v>0</v>
      </c>
      <c r="P68" s="32">
        <v>0</v>
      </c>
      <c r="Q68" s="32">
        <v>0</v>
      </c>
      <c r="R68" s="32">
        <v>0</v>
      </c>
      <c r="S68" s="32">
        <v>0</v>
      </c>
      <c r="T68" s="32">
        <v>0</v>
      </c>
      <c r="U68" s="32">
        <v>0</v>
      </c>
      <c r="V68" s="32">
        <v>0</v>
      </c>
      <c r="W68" s="32">
        <v>0</v>
      </c>
      <c r="X68" s="32">
        <v>0</v>
      </c>
      <c r="Y68" s="33">
        <v>0</v>
      </c>
      <c r="Z68" s="32">
        <v>0</v>
      </c>
      <c r="AA68" s="32">
        <v>0</v>
      </c>
      <c r="AB68" s="32">
        <v>0</v>
      </c>
      <c r="AC68" s="32">
        <v>0</v>
      </c>
      <c r="AD68" s="32">
        <v>0</v>
      </c>
      <c r="AE68" s="32">
        <v>0</v>
      </c>
      <c r="AF68" s="32">
        <v>0</v>
      </c>
      <c r="AG68" s="32">
        <v>0</v>
      </c>
      <c r="AH68" s="32">
        <v>0</v>
      </c>
      <c r="AI68" s="51">
        <v>0</v>
      </c>
      <c r="AJ68" s="32">
        <v>0</v>
      </c>
      <c r="AK68" s="32">
        <v>0</v>
      </c>
      <c r="AL68" s="32">
        <v>0</v>
      </c>
      <c r="AM68" s="32">
        <v>0</v>
      </c>
      <c r="AN68" s="32">
        <v>0</v>
      </c>
      <c r="AO68" s="32">
        <v>0</v>
      </c>
      <c r="AP68" s="32">
        <v>0</v>
      </c>
      <c r="AQ68" s="32">
        <v>0</v>
      </c>
      <c r="AR68" s="33">
        <f t="shared" si="7"/>
        <v>0</v>
      </c>
      <c r="AS68" s="33">
        <f t="shared" si="8"/>
        <v>0</v>
      </c>
      <c r="AT68" s="33">
        <f t="shared" si="9"/>
        <v>0</v>
      </c>
      <c r="AU68" s="33">
        <f t="shared" si="10"/>
        <v>0</v>
      </c>
      <c r="AV68" s="33">
        <f t="shared" si="11"/>
        <v>0</v>
      </c>
      <c r="AW68" s="33">
        <f t="shared" si="12"/>
        <v>0</v>
      </c>
      <c r="AX68" s="33">
        <f t="shared" si="13"/>
        <v>0</v>
      </c>
      <c r="AY68" s="33">
        <f t="shared" si="14"/>
        <v>0</v>
      </c>
      <c r="AZ68" s="33">
        <f t="shared" si="15"/>
        <v>0</v>
      </c>
      <c r="BA68" s="33">
        <f t="shared" si="16"/>
        <v>0</v>
      </c>
    </row>
    <row r="69" spans="1:53" ht="47.25" x14ac:dyDescent="0.25">
      <c r="A69" s="3" t="s">
        <v>144</v>
      </c>
      <c r="B69" s="35" t="s">
        <v>145</v>
      </c>
      <c r="C69" s="5" t="s">
        <v>76</v>
      </c>
      <c r="D69" s="6">
        <v>0</v>
      </c>
      <c r="E69" s="6">
        <v>0</v>
      </c>
      <c r="F69" s="6">
        <v>0</v>
      </c>
      <c r="G69" s="6">
        <v>0</v>
      </c>
      <c r="H69" s="6">
        <v>0</v>
      </c>
      <c r="I69" s="6">
        <v>0</v>
      </c>
      <c r="J69" s="6">
        <v>0</v>
      </c>
      <c r="K69" s="6">
        <v>0</v>
      </c>
      <c r="L69" s="6">
        <v>0</v>
      </c>
      <c r="M69" s="6">
        <v>0</v>
      </c>
      <c r="N69" s="6">
        <v>0</v>
      </c>
      <c r="O69" s="6">
        <v>0</v>
      </c>
      <c r="P69" s="6">
        <v>0</v>
      </c>
      <c r="Q69" s="6">
        <v>0</v>
      </c>
      <c r="R69" s="6">
        <v>0</v>
      </c>
      <c r="S69" s="6">
        <v>0</v>
      </c>
      <c r="T69" s="6">
        <v>0</v>
      </c>
      <c r="U69" s="6">
        <v>0</v>
      </c>
      <c r="V69" s="6">
        <v>0</v>
      </c>
      <c r="W69" s="6">
        <v>0</v>
      </c>
      <c r="X69" s="6">
        <v>0</v>
      </c>
      <c r="Y69" s="6">
        <v>0</v>
      </c>
      <c r="Z69" s="6">
        <v>0</v>
      </c>
      <c r="AA69" s="6">
        <v>0</v>
      </c>
      <c r="AB69" s="6">
        <v>0</v>
      </c>
      <c r="AC69" s="6">
        <v>0</v>
      </c>
      <c r="AD69" s="6">
        <v>0</v>
      </c>
      <c r="AE69" s="6">
        <v>0</v>
      </c>
      <c r="AF69" s="6">
        <v>0</v>
      </c>
      <c r="AG69" s="6">
        <v>0</v>
      </c>
      <c r="AH69" s="6">
        <v>0</v>
      </c>
      <c r="AI69" s="6">
        <v>0</v>
      </c>
      <c r="AJ69" s="6">
        <v>0</v>
      </c>
      <c r="AK69" s="6">
        <v>0</v>
      </c>
      <c r="AL69" s="6">
        <v>0</v>
      </c>
      <c r="AM69" s="6">
        <v>0</v>
      </c>
      <c r="AN69" s="6">
        <v>0</v>
      </c>
      <c r="AO69" s="6">
        <v>0</v>
      </c>
      <c r="AP69" s="6">
        <v>0</v>
      </c>
      <c r="AQ69" s="6">
        <v>0</v>
      </c>
      <c r="AR69" s="6">
        <v>0</v>
      </c>
      <c r="AS69" s="6">
        <v>0</v>
      </c>
      <c r="AT69" s="6">
        <v>0</v>
      </c>
      <c r="AU69" s="6">
        <v>0</v>
      </c>
      <c r="AV69" s="6">
        <v>0</v>
      </c>
      <c r="AW69" s="6">
        <v>0</v>
      </c>
      <c r="AX69" s="6">
        <v>0</v>
      </c>
      <c r="AY69" s="6">
        <v>0</v>
      </c>
      <c r="AZ69" s="6">
        <v>0</v>
      </c>
      <c r="BA69" s="6">
        <v>0</v>
      </c>
    </row>
    <row r="70" spans="1:53" ht="47.25" hidden="1" x14ac:dyDescent="0.25">
      <c r="A70" s="3" t="s">
        <v>146</v>
      </c>
      <c r="B70" s="35" t="s">
        <v>147</v>
      </c>
      <c r="C70" s="5" t="s">
        <v>76</v>
      </c>
      <c r="D70" s="6">
        <v>0</v>
      </c>
      <c r="E70" s="6">
        <v>0</v>
      </c>
      <c r="F70" s="6">
        <v>0</v>
      </c>
      <c r="G70" s="6">
        <v>0</v>
      </c>
      <c r="H70" s="6">
        <v>0</v>
      </c>
      <c r="I70" s="6">
        <v>0</v>
      </c>
      <c r="J70" s="6">
        <v>0</v>
      </c>
      <c r="K70" s="6">
        <v>0</v>
      </c>
      <c r="L70" s="6">
        <v>0</v>
      </c>
      <c r="M70" s="6">
        <v>0</v>
      </c>
      <c r="N70" s="6">
        <v>0</v>
      </c>
      <c r="O70" s="6">
        <v>0</v>
      </c>
      <c r="P70" s="6">
        <v>0</v>
      </c>
      <c r="Q70" s="6">
        <v>0</v>
      </c>
      <c r="R70" s="6">
        <v>0</v>
      </c>
      <c r="S70" s="6">
        <v>0</v>
      </c>
      <c r="T70" s="6">
        <v>0</v>
      </c>
      <c r="U70" s="6">
        <v>0</v>
      </c>
      <c r="V70" s="6">
        <v>0</v>
      </c>
      <c r="W70" s="6">
        <v>0</v>
      </c>
      <c r="X70" s="6">
        <v>0</v>
      </c>
      <c r="Y70" s="6">
        <v>0</v>
      </c>
      <c r="Z70" s="6">
        <v>0</v>
      </c>
      <c r="AA70" s="6">
        <v>0</v>
      </c>
      <c r="AB70" s="6">
        <v>0</v>
      </c>
      <c r="AC70" s="6">
        <v>0</v>
      </c>
      <c r="AD70" s="6">
        <v>0</v>
      </c>
      <c r="AE70" s="6">
        <v>0</v>
      </c>
      <c r="AF70" s="6">
        <v>0</v>
      </c>
      <c r="AG70" s="6">
        <v>0</v>
      </c>
      <c r="AH70" s="6">
        <v>0</v>
      </c>
      <c r="AI70" s="6">
        <v>0</v>
      </c>
      <c r="AJ70" s="6">
        <v>0</v>
      </c>
      <c r="AK70" s="6">
        <v>0</v>
      </c>
      <c r="AL70" s="6">
        <v>0</v>
      </c>
      <c r="AM70" s="6">
        <v>0</v>
      </c>
      <c r="AN70" s="6">
        <v>0</v>
      </c>
      <c r="AO70" s="6">
        <v>0</v>
      </c>
      <c r="AP70" s="6">
        <v>0</v>
      </c>
      <c r="AQ70" s="6">
        <v>0</v>
      </c>
      <c r="AR70" s="7">
        <f t="shared" ref="AR70:AR86" si="35">D70+N70+X70+AH70</f>
        <v>0</v>
      </c>
      <c r="AS70" s="7">
        <f t="shared" ref="AS70:AS86" si="36">E70+O70+Y70+AI70</f>
        <v>0</v>
      </c>
      <c r="AT70" s="7">
        <f t="shared" ref="AT70:AT86" si="37">F70+P70+Z70+AJ70</f>
        <v>0</v>
      </c>
      <c r="AU70" s="7">
        <f t="shared" ref="AU70:AU86" si="38">G70+Q70+AA70+AK70</f>
        <v>0</v>
      </c>
      <c r="AV70" s="7">
        <f t="shared" ref="AV70:AV86" si="39">H70+R70+AB70+AL70</f>
        <v>0</v>
      </c>
      <c r="AW70" s="7">
        <f t="shared" ref="AW70:AW86" si="40">I70+S70+AC70+AM70</f>
        <v>0</v>
      </c>
      <c r="AX70" s="7">
        <f t="shared" ref="AX70:AX86" si="41">J70+T70+AD70+AN70</f>
        <v>0</v>
      </c>
      <c r="AY70" s="7">
        <f t="shared" ref="AY70:AY86" si="42">K70+U70+AE70+AO70</f>
        <v>0</v>
      </c>
      <c r="AZ70" s="7">
        <f t="shared" ref="AZ70:AZ86" si="43">L70+V70+AF70+AP70</f>
        <v>0</v>
      </c>
      <c r="BA70" s="7">
        <f t="shared" ref="BA70:BA86" si="44">M70+W70+AG70+AQ70</f>
        <v>0</v>
      </c>
    </row>
    <row r="71" spans="1:53" ht="47.25" hidden="1" x14ac:dyDescent="0.25">
      <c r="A71" s="3" t="s">
        <v>148</v>
      </c>
      <c r="B71" s="35" t="s">
        <v>149</v>
      </c>
      <c r="C71" s="5" t="s">
        <v>76</v>
      </c>
      <c r="D71" s="6">
        <v>0</v>
      </c>
      <c r="E71" s="6">
        <v>0</v>
      </c>
      <c r="F71" s="6">
        <v>0</v>
      </c>
      <c r="G71" s="6">
        <v>0</v>
      </c>
      <c r="H71" s="6">
        <v>0</v>
      </c>
      <c r="I71" s="6">
        <v>0</v>
      </c>
      <c r="J71" s="6">
        <v>0</v>
      </c>
      <c r="K71" s="6">
        <v>0</v>
      </c>
      <c r="L71" s="6">
        <v>0</v>
      </c>
      <c r="M71" s="6">
        <v>0</v>
      </c>
      <c r="N71" s="6">
        <v>0</v>
      </c>
      <c r="O71" s="6">
        <v>0</v>
      </c>
      <c r="P71" s="6">
        <v>0</v>
      </c>
      <c r="Q71" s="6">
        <v>0</v>
      </c>
      <c r="R71" s="6">
        <v>0</v>
      </c>
      <c r="S71" s="6">
        <v>0</v>
      </c>
      <c r="T71" s="6">
        <v>0</v>
      </c>
      <c r="U71" s="6">
        <v>0</v>
      </c>
      <c r="V71" s="6">
        <v>0</v>
      </c>
      <c r="W71" s="6">
        <v>0</v>
      </c>
      <c r="X71" s="6">
        <v>0</v>
      </c>
      <c r="Y71" s="6">
        <v>0</v>
      </c>
      <c r="Z71" s="6">
        <v>0</v>
      </c>
      <c r="AA71" s="6">
        <v>0</v>
      </c>
      <c r="AB71" s="6">
        <v>0</v>
      </c>
      <c r="AC71" s="6">
        <v>0</v>
      </c>
      <c r="AD71" s="6">
        <v>0</v>
      </c>
      <c r="AE71" s="6">
        <v>0</v>
      </c>
      <c r="AF71" s="6">
        <v>0</v>
      </c>
      <c r="AG71" s="6">
        <v>0</v>
      </c>
      <c r="AH71" s="6">
        <v>0</v>
      </c>
      <c r="AI71" s="6">
        <v>0</v>
      </c>
      <c r="AJ71" s="6">
        <v>0</v>
      </c>
      <c r="AK71" s="6">
        <v>0</v>
      </c>
      <c r="AL71" s="6">
        <v>0</v>
      </c>
      <c r="AM71" s="6">
        <v>0</v>
      </c>
      <c r="AN71" s="6">
        <v>0</v>
      </c>
      <c r="AO71" s="6">
        <v>0</v>
      </c>
      <c r="AP71" s="6">
        <v>0</v>
      </c>
      <c r="AQ71" s="6">
        <v>0</v>
      </c>
      <c r="AR71" s="7">
        <f t="shared" si="35"/>
        <v>0</v>
      </c>
      <c r="AS71" s="7">
        <f t="shared" si="36"/>
        <v>0</v>
      </c>
      <c r="AT71" s="7">
        <f t="shared" si="37"/>
        <v>0</v>
      </c>
      <c r="AU71" s="7">
        <f t="shared" si="38"/>
        <v>0</v>
      </c>
      <c r="AV71" s="7">
        <f t="shared" si="39"/>
        <v>0</v>
      </c>
      <c r="AW71" s="7">
        <f t="shared" si="40"/>
        <v>0</v>
      </c>
      <c r="AX71" s="7">
        <f t="shared" si="41"/>
        <v>0</v>
      </c>
      <c r="AY71" s="7">
        <f t="shared" si="42"/>
        <v>0</v>
      </c>
      <c r="AZ71" s="7">
        <f t="shared" si="43"/>
        <v>0</v>
      </c>
      <c r="BA71" s="7">
        <f t="shared" si="44"/>
        <v>0</v>
      </c>
    </row>
    <row r="72" spans="1:53" ht="63" x14ac:dyDescent="0.25">
      <c r="A72" s="3" t="s">
        <v>150</v>
      </c>
      <c r="B72" s="35" t="s">
        <v>151</v>
      </c>
      <c r="C72" s="5" t="s">
        <v>76</v>
      </c>
      <c r="D72" s="6">
        <f>D73</f>
        <v>0</v>
      </c>
      <c r="E72" s="7">
        <f t="shared" ref="E72:AN72" si="45">E73</f>
        <v>4.4542576299999999</v>
      </c>
      <c r="F72" s="6">
        <f t="shared" si="45"/>
        <v>0</v>
      </c>
      <c r="G72" s="6">
        <f t="shared" si="45"/>
        <v>0</v>
      </c>
      <c r="H72" s="6">
        <f t="shared" si="45"/>
        <v>0</v>
      </c>
      <c r="I72" s="6">
        <f t="shared" si="45"/>
        <v>0</v>
      </c>
      <c r="J72" s="6">
        <f t="shared" si="45"/>
        <v>0</v>
      </c>
      <c r="K72" s="6">
        <f t="shared" si="45"/>
        <v>165</v>
      </c>
      <c r="L72" s="6">
        <f t="shared" si="45"/>
        <v>0</v>
      </c>
      <c r="M72" s="6">
        <f t="shared" si="45"/>
        <v>0</v>
      </c>
      <c r="N72" s="6">
        <f t="shared" si="45"/>
        <v>0</v>
      </c>
      <c r="O72" s="6">
        <f t="shared" si="45"/>
        <v>0</v>
      </c>
      <c r="P72" s="6">
        <f t="shared" si="45"/>
        <v>0</v>
      </c>
      <c r="Q72" s="6">
        <f t="shared" si="45"/>
        <v>0</v>
      </c>
      <c r="R72" s="6">
        <f t="shared" si="45"/>
        <v>0</v>
      </c>
      <c r="S72" s="6">
        <f t="shared" si="45"/>
        <v>0</v>
      </c>
      <c r="T72" s="6">
        <f t="shared" si="45"/>
        <v>0</v>
      </c>
      <c r="U72" s="6">
        <f t="shared" si="45"/>
        <v>0</v>
      </c>
      <c r="V72" s="6">
        <f t="shared" si="45"/>
        <v>0</v>
      </c>
      <c r="W72" s="6">
        <f t="shared" si="45"/>
        <v>0</v>
      </c>
      <c r="X72" s="6">
        <f t="shared" si="45"/>
        <v>0</v>
      </c>
      <c r="Y72" s="6">
        <f t="shared" si="45"/>
        <v>0</v>
      </c>
      <c r="Z72" s="6">
        <f t="shared" si="45"/>
        <v>0</v>
      </c>
      <c r="AA72" s="6">
        <f t="shared" si="45"/>
        <v>0</v>
      </c>
      <c r="AB72" s="6">
        <f t="shared" si="45"/>
        <v>0</v>
      </c>
      <c r="AC72" s="6">
        <f t="shared" si="45"/>
        <v>0</v>
      </c>
      <c r="AD72" s="6">
        <f t="shared" si="45"/>
        <v>0</v>
      </c>
      <c r="AE72" s="6">
        <f t="shared" si="45"/>
        <v>0</v>
      </c>
      <c r="AF72" s="6">
        <f t="shared" si="45"/>
        <v>0</v>
      </c>
      <c r="AG72" s="6">
        <f t="shared" si="45"/>
        <v>0</v>
      </c>
      <c r="AH72" s="6">
        <f t="shared" si="45"/>
        <v>0</v>
      </c>
      <c r="AI72" s="6">
        <f t="shared" si="45"/>
        <v>0</v>
      </c>
      <c r="AJ72" s="6">
        <f t="shared" si="45"/>
        <v>0</v>
      </c>
      <c r="AK72" s="6">
        <f t="shared" si="45"/>
        <v>0</v>
      </c>
      <c r="AL72" s="6">
        <f t="shared" si="45"/>
        <v>0</v>
      </c>
      <c r="AM72" s="6">
        <f t="shared" si="45"/>
        <v>0</v>
      </c>
      <c r="AN72" s="6">
        <f t="shared" si="45"/>
        <v>0</v>
      </c>
      <c r="AO72" s="6">
        <f t="shared" ref="AO72" si="46">AO73</f>
        <v>0</v>
      </c>
      <c r="AP72" s="6">
        <f t="shared" ref="AP72" si="47">AP73</f>
        <v>0</v>
      </c>
      <c r="AQ72" s="6">
        <f t="shared" ref="AQ72" si="48">AQ73</f>
        <v>0</v>
      </c>
      <c r="AR72" s="6">
        <f t="shared" ref="AR72" si="49">AR73</f>
        <v>0</v>
      </c>
      <c r="AS72" s="6">
        <f t="shared" ref="AS72" si="50">AS73</f>
        <v>4.4542576299999999</v>
      </c>
      <c r="AT72" s="6">
        <f t="shared" ref="AT72" si="51">AT73</f>
        <v>0</v>
      </c>
      <c r="AU72" s="6">
        <f t="shared" ref="AU72" si="52">AU73</f>
        <v>0</v>
      </c>
      <c r="AV72" s="6">
        <f t="shared" ref="AV72" si="53">AV73</f>
        <v>0</v>
      </c>
      <c r="AW72" s="6">
        <f t="shared" ref="AW72" si="54">AW73</f>
        <v>0</v>
      </c>
      <c r="AX72" s="6">
        <f t="shared" ref="AX72" si="55">AX73</f>
        <v>0</v>
      </c>
      <c r="AY72" s="6">
        <f t="shared" ref="AY72" si="56">AY73</f>
        <v>165</v>
      </c>
      <c r="AZ72" s="6">
        <f t="shared" ref="AZ72" si="57">AZ73</f>
        <v>0</v>
      </c>
      <c r="BA72" s="6">
        <f t="shared" ref="BA72" si="58">BA73</f>
        <v>0</v>
      </c>
    </row>
    <row r="73" spans="1:53" s="50" customFormat="1" ht="63" x14ac:dyDescent="0.25">
      <c r="A73" s="44" t="s">
        <v>186</v>
      </c>
      <c r="B73" s="45" t="s">
        <v>197</v>
      </c>
      <c r="C73" s="46" t="s">
        <v>194</v>
      </c>
      <c r="D73" s="47">
        <v>0</v>
      </c>
      <c r="E73" s="48">
        <v>4.4542576299999999</v>
      </c>
      <c r="F73" s="47">
        <v>0</v>
      </c>
      <c r="G73" s="47">
        <v>0</v>
      </c>
      <c r="H73" s="47">
        <v>0</v>
      </c>
      <c r="I73" s="47">
        <v>0</v>
      </c>
      <c r="J73" s="47">
        <v>0</v>
      </c>
      <c r="K73" s="47">
        <v>165</v>
      </c>
      <c r="L73" s="47">
        <v>0</v>
      </c>
      <c r="M73" s="47">
        <v>0</v>
      </c>
      <c r="N73" s="47">
        <v>0</v>
      </c>
      <c r="O73" s="47">
        <v>0</v>
      </c>
      <c r="P73" s="47">
        <v>0</v>
      </c>
      <c r="Q73" s="47">
        <v>0</v>
      </c>
      <c r="R73" s="47">
        <v>0</v>
      </c>
      <c r="S73" s="47">
        <v>0</v>
      </c>
      <c r="T73" s="47">
        <v>0</v>
      </c>
      <c r="U73" s="47">
        <v>0</v>
      </c>
      <c r="V73" s="47">
        <v>0</v>
      </c>
      <c r="W73" s="47">
        <v>0</v>
      </c>
      <c r="X73" s="47">
        <v>0</v>
      </c>
      <c r="Y73" s="47">
        <v>0</v>
      </c>
      <c r="Z73" s="47">
        <v>0</v>
      </c>
      <c r="AA73" s="47">
        <v>0</v>
      </c>
      <c r="AB73" s="47">
        <v>0</v>
      </c>
      <c r="AC73" s="47">
        <v>0</v>
      </c>
      <c r="AD73" s="47">
        <v>0</v>
      </c>
      <c r="AE73" s="47">
        <v>0</v>
      </c>
      <c r="AF73" s="47">
        <v>0</v>
      </c>
      <c r="AG73" s="47">
        <v>0</v>
      </c>
      <c r="AH73" s="47">
        <v>0</v>
      </c>
      <c r="AI73" s="48">
        <v>0</v>
      </c>
      <c r="AJ73" s="47">
        <v>0</v>
      </c>
      <c r="AK73" s="47">
        <v>0</v>
      </c>
      <c r="AL73" s="47">
        <v>0</v>
      </c>
      <c r="AM73" s="47">
        <v>0</v>
      </c>
      <c r="AN73" s="47">
        <v>0</v>
      </c>
      <c r="AO73" s="47">
        <v>0</v>
      </c>
      <c r="AP73" s="47">
        <v>0</v>
      </c>
      <c r="AQ73" s="47">
        <v>0</v>
      </c>
      <c r="AR73" s="49">
        <f t="shared" si="35"/>
        <v>0</v>
      </c>
      <c r="AS73" s="49">
        <f t="shared" si="36"/>
        <v>4.4542576299999999</v>
      </c>
      <c r="AT73" s="49">
        <f t="shared" si="37"/>
        <v>0</v>
      </c>
      <c r="AU73" s="49">
        <f t="shared" si="38"/>
        <v>0</v>
      </c>
      <c r="AV73" s="49">
        <f t="shared" si="39"/>
        <v>0</v>
      </c>
      <c r="AW73" s="49">
        <f t="shared" si="40"/>
        <v>0</v>
      </c>
      <c r="AX73" s="49">
        <f t="shared" si="41"/>
        <v>0</v>
      </c>
      <c r="AY73" s="49">
        <f t="shared" si="42"/>
        <v>165</v>
      </c>
      <c r="AZ73" s="49">
        <f t="shared" si="43"/>
        <v>0</v>
      </c>
      <c r="BA73" s="49">
        <f t="shared" si="44"/>
        <v>0</v>
      </c>
    </row>
    <row r="74" spans="1:53" ht="63" x14ac:dyDescent="0.25">
      <c r="A74" s="3" t="s">
        <v>152</v>
      </c>
      <c r="B74" s="35" t="s">
        <v>153</v>
      </c>
      <c r="C74" s="5" t="s">
        <v>76</v>
      </c>
      <c r="D74" s="6">
        <v>0</v>
      </c>
      <c r="E74" s="6">
        <v>0</v>
      </c>
      <c r="F74" s="6">
        <v>0</v>
      </c>
      <c r="G74" s="6">
        <v>0</v>
      </c>
      <c r="H74" s="6">
        <v>0</v>
      </c>
      <c r="I74" s="6">
        <v>0</v>
      </c>
      <c r="J74" s="6">
        <v>0</v>
      </c>
      <c r="K74" s="6">
        <v>0</v>
      </c>
      <c r="L74" s="6">
        <v>0</v>
      </c>
      <c r="M74" s="6">
        <v>0</v>
      </c>
      <c r="N74" s="6">
        <v>0</v>
      </c>
      <c r="O74" s="6">
        <v>0</v>
      </c>
      <c r="P74" s="6">
        <v>0</v>
      </c>
      <c r="Q74" s="6">
        <v>0</v>
      </c>
      <c r="R74" s="6">
        <v>0</v>
      </c>
      <c r="S74" s="6">
        <v>0</v>
      </c>
      <c r="T74" s="6">
        <v>0</v>
      </c>
      <c r="U74" s="6">
        <v>0</v>
      </c>
      <c r="V74" s="6">
        <v>0</v>
      </c>
      <c r="W74" s="6">
        <v>0</v>
      </c>
      <c r="X74" s="6">
        <v>0</v>
      </c>
      <c r="Y74" s="6">
        <v>0</v>
      </c>
      <c r="Z74" s="6">
        <v>0</v>
      </c>
      <c r="AA74" s="6">
        <v>0</v>
      </c>
      <c r="AB74" s="6">
        <v>0</v>
      </c>
      <c r="AC74" s="6">
        <v>0</v>
      </c>
      <c r="AD74" s="6">
        <v>0</v>
      </c>
      <c r="AE74" s="6">
        <v>0</v>
      </c>
      <c r="AF74" s="6">
        <v>0</v>
      </c>
      <c r="AG74" s="6">
        <v>0</v>
      </c>
      <c r="AH74" s="6">
        <v>0</v>
      </c>
      <c r="AI74" s="6">
        <v>0</v>
      </c>
      <c r="AJ74" s="6">
        <v>0</v>
      </c>
      <c r="AK74" s="6">
        <v>0</v>
      </c>
      <c r="AL74" s="6">
        <v>0</v>
      </c>
      <c r="AM74" s="6">
        <v>0</v>
      </c>
      <c r="AN74" s="6">
        <v>0</v>
      </c>
      <c r="AO74" s="6">
        <v>0</v>
      </c>
      <c r="AP74" s="6">
        <v>0</v>
      </c>
      <c r="AQ74" s="6">
        <v>0</v>
      </c>
      <c r="AR74" s="6">
        <v>0</v>
      </c>
      <c r="AS74" s="6">
        <v>0</v>
      </c>
      <c r="AT74" s="6">
        <v>0</v>
      </c>
      <c r="AU74" s="6">
        <v>0</v>
      </c>
      <c r="AV74" s="6">
        <v>0</v>
      </c>
      <c r="AW74" s="6">
        <v>0</v>
      </c>
      <c r="AX74" s="6">
        <v>0</v>
      </c>
      <c r="AY74" s="6">
        <v>0</v>
      </c>
      <c r="AZ74" s="6">
        <v>0</v>
      </c>
      <c r="BA74" s="6">
        <v>0</v>
      </c>
    </row>
    <row r="75" spans="1:53" ht="63" hidden="1" x14ac:dyDescent="0.25">
      <c r="A75" s="3" t="s">
        <v>154</v>
      </c>
      <c r="B75" s="35" t="s">
        <v>155</v>
      </c>
      <c r="C75" s="5" t="s">
        <v>76</v>
      </c>
      <c r="D75" s="6">
        <v>0</v>
      </c>
      <c r="E75" s="6">
        <v>0</v>
      </c>
      <c r="F75" s="6">
        <v>0</v>
      </c>
      <c r="G75" s="6">
        <v>0</v>
      </c>
      <c r="H75" s="6">
        <v>0</v>
      </c>
      <c r="I75" s="6">
        <v>0</v>
      </c>
      <c r="J75" s="6">
        <v>0</v>
      </c>
      <c r="K75" s="6">
        <v>0</v>
      </c>
      <c r="L75" s="6">
        <v>0</v>
      </c>
      <c r="M75" s="6">
        <v>0</v>
      </c>
      <c r="N75" s="6">
        <v>0</v>
      </c>
      <c r="O75" s="6">
        <v>0</v>
      </c>
      <c r="P75" s="6">
        <v>0</v>
      </c>
      <c r="Q75" s="6">
        <v>0</v>
      </c>
      <c r="R75" s="6">
        <v>0</v>
      </c>
      <c r="S75" s="6">
        <v>0</v>
      </c>
      <c r="T75" s="6">
        <v>0</v>
      </c>
      <c r="U75" s="6">
        <v>0</v>
      </c>
      <c r="V75" s="6">
        <v>0</v>
      </c>
      <c r="W75" s="6">
        <v>0</v>
      </c>
      <c r="X75" s="6">
        <v>0</v>
      </c>
      <c r="Y75" s="6">
        <v>0</v>
      </c>
      <c r="Z75" s="6">
        <v>0</v>
      </c>
      <c r="AA75" s="6">
        <v>0</v>
      </c>
      <c r="AB75" s="6">
        <v>0</v>
      </c>
      <c r="AC75" s="6">
        <v>0</v>
      </c>
      <c r="AD75" s="6">
        <v>0</v>
      </c>
      <c r="AE75" s="6">
        <v>0</v>
      </c>
      <c r="AF75" s="6">
        <v>0</v>
      </c>
      <c r="AG75" s="6">
        <v>0</v>
      </c>
      <c r="AH75" s="6">
        <v>0</v>
      </c>
      <c r="AI75" s="6">
        <v>0</v>
      </c>
      <c r="AJ75" s="6">
        <v>0</v>
      </c>
      <c r="AK75" s="6">
        <v>0</v>
      </c>
      <c r="AL75" s="6">
        <v>0</v>
      </c>
      <c r="AM75" s="6">
        <v>0</v>
      </c>
      <c r="AN75" s="6">
        <v>0</v>
      </c>
      <c r="AO75" s="6">
        <v>0</v>
      </c>
      <c r="AP75" s="6">
        <v>0</v>
      </c>
      <c r="AQ75" s="6">
        <v>0</v>
      </c>
      <c r="AR75" s="7">
        <f t="shared" si="35"/>
        <v>0</v>
      </c>
      <c r="AS75" s="7">
        <f t="shared" si="36"/>
        <v>0</v>
      </c>
      <c r="AT75" s="7">
        <f t="shared" si="37"/>
        <v>0</v>
      </c>
      <c r="AU75" s="7">
        <f t="shared" si="38"/>
        <v>0</v>
      </c>
      <c r="AV75" s="7">
        <f t="shared" si="39"/>
        <v>0</v>
      </c>
      <c r="AW75" s="7">
        <f t="shared" si="40"/>
        <v>0</v>
      </c>
      <c r="AX75" s="7">
        <f t="shared" si="41"/>
        <v>0</v>
      </c>
      <c r="AY75" s="7">
        <f t="shared" si="42"/>
        <v>0</v>
      </c>
      <c r="AZ75" s="7">
        <f t="shared" si="43"/>
        <v>0</v>
      </c>
      <c r="BA75" s="7">
        <f t="shared" si="44"/>
        <v>0</v>
      </c>
    </row>
    <row r="76" spans="1:53" ht="63" hidden="1" x14ac:dyDescent="0.25">
      <c r="A76" s="3" t="s">
        <v>156</v>
      </c>
      <c r="B76" s="35" t="s">
        <v>157</v>
      </c>
      <c r="C76" s="5" t="s">
        <v>76</v>
      </c>
      <c r="D76" s="6">
        <v>0</v>
      </c>
      <c r="E76" s="6">
        <v>0</v>
      </c>
      <c r="F76" s="6">
        <v>0</v>
      </c>
      <c r="G76" s="6">
        <v>0</v>
      </c>
      <c r="H76" s="6">
        <v>0</v>
      </c>
      <c r="I76" s="6">
        <v>0</v>
      </c>
      <c r="J76" s="6">
        <v>0</v>
      </c>
      <c r="K76" s="6">
        <v>0</v>
      </c>
      <c r="L76" s="6">
        <v>0</v>
      </c>
      <c r="M76" s="6">
        <v>0</v>
      </c>
      <c r="N76" s="6">
        <v>0</v>
      </c>
      <c r="O76" s="6">
        <v>0</v>
      </c>
      <c r="P76" s="6">
        <v>0</v>
      </c>
      <c r="Q76" s="6">
        <v>0</v>
      </c>
      <c r="R76" s="6">
        <v>0</v>
      </c>
      <c r="S76" s="6">
        <v>0</v>
      </c>
      <c r="T76" s="6">
        <v>0</v>
      </c>
      <c r="U76" s="6">
        <v>0</v>
      </c>
      <c r="V76" s="6">
        <v>0</v>
      </c>
      <c r="W76" s="6">
        <v>0</v>
      </c>
      <c r="X76" s="6">
        <v>0</v>
      </c>
      <c r="Y76" s="6">
        <v>0</v>
      </c>
      <c r="Z76" s="6">
        <v>0</v>
      </c>
      <c r="AA76" s="6">
        <v>0</v>
      </c>
      <c r="AB76" s="6">
        <v>0</v>
      </c>
      <c r="AC76" s="6">
        <v>0</v>
      </c>
      <c r="AD76" s="6">
        <v>0</v>
      </c>
      <c r="AE76" s="6">
        <v>0</v>
      </c>
      <c r="AF76" s="6">
        <v>0</v>
      </c>
      <c r="AG76" s="6">
        <v>0</v>
      </c>
      <c r="AH76" s="6">
        <v>0</v>
      </c>
      <c r="AI76" s="6">
        <v>0</v>
      </c>
      <c r="AJ76" s="6">
        <v>0</v>
      </c>
      <c r="AK76" s="6">
        <v>0</v>
      </c>
      <c r="AL76" s="6">
        <v>0</v>
      </c>
      <c r="AM76" s="6">
        <v>0</v>
      </c>
      <c r="AN76" s="6">
        <v>0</v>
      </c>
      <c r="AO76" s="6">
        <v>0</v>
      </c>
      <c r="AP76" s="6">
        <v>0</v>
      </c>
      <c r="AQ76" s="6">
        <v>0</v>
      </c>
      <c r="AR76" s="7">
        <f t="shared" si="35"/>
        <v>0</v>
      </c>
      <c r="AS76" s="7">
        <f t="shared" si="36"/>
        <v>0</v>
      </c>
      <c r="AT76" s="7">
        <f t="shared" si="37"/>
        <v>0</v>
      </c>
      <c r="AU76" s="7">
        <f t="shared" si="38"/>
        <v>0</v>
      </c>
      <c r="AV76" s="7">
        <f t="shared" si="39"/>
        <v>0</v>
      </c>
      <c r="AW76" s="7">
        <f t="shared" si="40"/>
        <v>0</v>
      </c>
      <c r="AX76" s="7">
        <f t="shared" si="41"/>
        <v>0</v>
      </c>
      <c r="AY76" s="7">
        <f t="shared" si="42"/>
        <v>0</v>
      </c>
      <c r="AZ76" s="7">
        <f t="shared" si="43"/>
        <v>0</v>
      </c>
      <c r="BA76" s="7">
        <f t="shared" si="44"/>
        <v>0</v>
      </c>
    </row>
    <row r="77" spans="1:53" ht="63" hidden="1" x14ac:dyDescent="0.25">
      <c r="A77" s="3" t="s">
        <v>158</v>
      </c>
      <c r="B77" s="35" t="s">
        <v>159</v>
      </c>
      <c r="C77" s="5" t="s">
        <v>76</v>
      </c>
      <c r="D77" s="6">
        <f>D78+D79</f>
        <v>0</v>
      </c>
      <c r="E77" s="6">
        <f t="shared" ref="E77:AQ77" si="59">E78+E79</f>
        <v>0</v>
      </c>
      <c r="F77" s="6">
        <f t="shared" si="59"/>
        <v>0</v>
      </c>
      <c r="G77" s="6">
        <f t="shared" si="59"/>
        <v>0</v>
      </c>
      <c r="H77" s="6">
        <f t="shared" si="59"/>
        <v>0</v>
      </c>
      <c r="I77" s="6">
        <f t="shared" si="59"/>
        <v>0</v>
      </c>
      <c r="J77" s="6">
        <f t="shared" si="59"/>
        <v>0</v>
      </c>
      <c r="K77" s="6">
        <f t="shared" si="59"/>
        <v>0</v>
      </c>
      <c r="L77" s="6">
        <f t="shared" si="59"/>
        <v>0</v>
      </c>
      <c r="M77" s="6">
        <f t="shared" si="59"/>
        <v>0</v>
      </c>
      <c r="N77" s="6">
        <f t="shared" si="59"/>
        <v>0</v>
      </c>
      <c r="O77" s="6">
        <f t="shared" si="59"/>
        <v>0</v>
      </c>
      <c r="P77" s="6">
        <f t="shared" si="59"/>
        <v>0</v>
      </c>
      <c r="Q77" s="6">
        <f t="shared" si="59"/>
        <v>0</v>
      </c>
      <c r="R77" s="6">
        <f t="shared" si="59"/>
        <v>0</v>
      </c>
      <c r="S77" s="6">
        <f t="shared" si="59"/>
        <v>0</v>
      </c>
      <c r="T77" s="6">
        <f t="shared" si="59"/>
        <v>0</v>
      </c>
      <c r="U77" s="6">
        <f t="shared" si="59"/>
        <v>0</v>
      </c>
      <c r="V77" s="6">
        <f t="shared" si="59"/>
        <v>0</v>
      </c>
      <c r="W77" s="6">
        <f t="shared" si="59"/>
        <v>0</v>
      </c>
      <c r="X77" s="6">
        <f t="shared" si="59"/>
        <v>0</v>
      </c>
      <c r="Y77" s="6">
        <f t="shared" si="59"/>
        <v>0</v>
      </c>
      <c r="Z77" s="6">
        <f t="shared" si="59"/>
        <v>0</v>
      </c>
      <c r="AA77" s="6">
        <f t="shared" si="59"/>
        <v>0</v>
      </c>
      <c r="AB77" s="6">
        <f t="shared" si="59"/>
        <v>0</v>
      </c>
      <c r="AC77" s="6">
        <f t="shared" si="59"/>
        <v>0</v>
      </c>
      <c r="AD77" s="6">
        <f t="shared" si="59"/>
        <v>0</v>
      </c>
      <c r="AE77" s="6">
        <f t="shared" si="59"/>
        <v>0</v>
      </c>
      <c r="AF77" s="6">
        <f t="shared" si="59"/>
        <v>0</v>
      </c>
      <c r="AG77" s="6">
        <f t="shared" si="59"/>
        <v>0</v>
      </c>
      <c r="AH77" s="6">
        <f t="shared" si="59"/>
        <v>0</v>
      </c>
      <c r="AI77" s="6">
        <f t="shared" si="59"/>
        <v>0</v>
      </c>
      <c r="AJ77" s="6">
        <f t="shared" si="59"/>
        <v>0</v>
      </c>
      <c r="AK77" s="6">
        <f t="shared" si="59"/>
        <v>0</v>
      </c>
      <c r="AL77" s="6">
        <f t="shared" si="59"/>
        <v>0</v>
      </c>
      <c r="AM77" s="6">
        <f t="shared" si="59"/>
        <v>0</v>
      </c>
      <c r="AN77" s="6">
        <f t="shared" si="59"/>
        <v>0</v>
      </c>
      <c r="AO77" s="6">
        <f t="shared" si="59"/>
        <v>0</v>
      </c>
      <c r="AP77" s="6">
        <f t="shared" si="59"/>
        <v>0</v>
      </c>
      <c r="AQ77" s="6">
        <f t="shared" si="59"/>
        <v>0</v>
      </c>
      <c r="AR77" s="7">
        <f t="shared" si="35"/>
        <v>0</v>
      </c>
      <c r="AS77" s="7">
        <f t="shared" si="36"/>
        <v>0</v>
      </c>
      <c r="AT77" s="7">
        <f t="shared" si="37"/>
        <v>0</v>
      </c>
      <c r="AU77" s="7">
        <f t="shared" si="38"/>
        <v>0</v>
      </c>
      <c r="AV77" s="7">
        <f t="shared" si="39"/>
        <v>0</v>
      </c>
      <c r="AW77" s="7">
        <f t="shared" si="40"/>
        <v>0</v>
      </c>
      <c r="AX77" s="7">
        <f t="shared" si="41"/>
        <v>0</v>
      </c>
      <c r="AY77" s="7">
        <f t="shared" si="42"/>
        <v>0</v>
      </c>
      <c r="AZ77" s="7">
        <f t="shared" si="43"/>
        <v>0</v>
      </c>
      <c r="BA77" s="7">
        <f t="shared" si="44"/>
        <v>0</v>
      </c>
    </row>
    <row r="78" spans="1:53" ht="47.25" x14ac:dyDescent="0.25">
      <c r="A78" s="3" t="s">
        <v>160</v>
      </c>
      <c r="B78" s="35" t="s">
        <v>161</v>
      </c>
      <c r="C78" s="5" t="s">
        <v>76</v>
      </c>
      <c r="D78" s="6">
        <v>0</v>
      </c>
      <c r="E78" s="6">
        <v>0</v>
      </c>
      <c r="F78" s="6">
        <v>0</v>
      </c>
      <c r="G78" s="6">
        <v>0</v>
      </c>
      <c r="H78" s="6">
        <v>0</v>
      </c>
      <c r="I78" s="6">
        <v>0</v>
      </c>
      <c r="J78" s="6">
        <v>0</v>
      </c>
      <c r="K78" s="6">
        <v>0</v>
      </c>
      <c r="L78" s="6">
        <v>0</v>
      </c>
      <c r="M78" s="6">
        <v>0</v>
      </c>
      <c r="N78" s="6">
        <v>0</v>
      </c>
      <c r="O78" s="6">
        <v>0</v>
      </c>
      <c r="P78" s="6">
        <v>0</v>
      </c>
      <c r="Q78" s="6">
        <v>0</v>
      </c>
      <c r="R78" s="6">
        <v>0</v>
      </c>
      <c r="S78" s="6">
        <v>0</v>
      </c>
      <c r="T78" s="6">
        <v>0</v>
      </c>
      <c r="U78" s="6">
        <v>0</v>
      </c>
      <c r="V78" s="6">
        <v>0</v>
      </c>
      <c r="W78" s="6">
        <v>0</v>
      </c>
      <c r="X78" s="6">
        <v>0</v>
      </c>
      <c r="Y78" s="6">
        <v>0</v>
      </c>
      <c r="Z78" s="6">
        <v>0</v>
      </c>
      <c r="AA78" s="6">
        <v>0</v>
      </c>
      <c r="AB78" s="6">
        <v>0</v>
      </c>
      <c r="AC78" s="6">
        <v>0</v>
      </c>
      <c r="AD78" s="6">
        <v>0</v>
      </c>
      <c r="AE78" s="6">
        <v>0</v>
      </c>
      <c r="AF78" s="6">
        <v>0</v>
      </c>
      <c r="AG78" s="6">
        <v>0</v>
      </c>
      <c r="AH78" s="6">
        <v>0</v>
      </c>
      <c r="AI78" s="6">
        <v>0</v>
      </c>
      <c r="AJ78" s="6">
        <v>0</v>
      </c>
      <c r="AK78" s="6">
        <v>0</v>
      </c>
      <c r="AL78" s="6">
        <v>0</v>
      </c>
      <c r="AM78" s="6">
        <v>0</v>
      </c>
      <c r="AN78" s="6">
        <v>0</v>
      </c>
      <c r="AO78" s="6">
        <v>0</v>
      </c>
      <c r="AP78" s="6">
        <v>0</v>
      </c>
      <c r="AQ78" s="6">
        <v>0</v>
      </c>
      <c r="AR78" s="7">
        <f t="shared" si="35"/>
        <v>0</v>
      </c>
      <c r="AS78" s="7">
        <f t="shared" si="36"/>
        <v>0</v>
      </c>
      <c r="AT78" s="7">
        <f t="shared" si="37"/>
        <v>0</v>
      </c>
      <c r="AU78" s="7">
        <f t="shared" si="38"/>
        <v>0</v>
      </c>
      <c r="AV78" s="7">
        <f t="shared" si="39"/>
        <v>0</v>
      </c>
      <c r="AW78" s="7">
        <f t="shared" si="40"/>
        <v>0</v>
      </c>
      <c r="AX78" s="7">
        <f t="shared" si="41"/>
        <v>0</v>
      </c>
      <c r="AY78" s="7">
        <f t="shared" si="42"/>
        <v>0</v>
      </c>
      <c r="AZ78" s="7">
        <f t="shared" si="43"/>
        <v>0</v>
      </c>
      <c r="BA78" s="7">
        <f t="shared" si="44"/>
        <v>0</v>
      </c>
    </row>
    <row r="79" spans="1:53" ht="63" x14ac:dyDescent="0.25">
      <c r="A79" s="3" t="s">
        <v>162</v>
      </c>
      <c r="B79" s="35" t="s">
        <v>163</v>
      </c>
      <c r="C79" s="5" t="s">
        <v>76</v>
      </c>
      <c r="D79" s="6">
        <v>0</v>
      </c>
      <c r="E79" s="6">
        <v>0</v>
      </c>
      <c r="F79" s="6">
        <v>0</v>
      </c>
      <c r="G79" s="6">
        <v>0</v>
      </c>
      <c r="H79" s="6">
        <v>0</v>
      </c>
      <c r="I79" s="6">
        <v>0</v>
      </c>
      <c r="J79" s="6">
        <v>0</v>
      </c>
      <c r="K79" s="6">
        <v>0</v>
      </c>
      <c r="L79" s="6">
        <v>0</v>
      </c>
      <c r="M79" s="6">
        <v>0</v>
      </c>
      <c r="N79" s="6">
        <v>0</v>
      </c>
      <c r="O79" s="6">
        <v>0</v>
      </c>
      <c r="P79" s="6">
        <v>0</v>
      </c>
      <c r="Q79" s="6">
        <v>0</v>
      </c>
      <c r="R79" s="6">
        <v>0</v>
      </c>
      <c r="S79" s="6">
        <v>0</v>
      </c>
      <c r="T79" s="6">
        <v>0</v>
      </c>
      <c r="U79" s="6">
        <v>0</v>
      </c>
      <c r="V79" s="6">
        <v>0</v>
      </c>
      <c r="W79" s="6">
        <v>0</v>
      </c>
      <c r="X79" s="6">
        <v>0</v>
      </c>
      <c r="Y79" s="6">
        <v>0</v>
      </c>
      <c r="Z79" s="6">
        <v>0</v>
      </c>
      <c r="AA79" s="6">
        <v>0</v>
      </c>
      <c r="AB79" s="6">
        <v>0</v>
      </c>
      <c r="AC79" s="6">
        <v>0</v>
      </c>
      <c r="AD79" s="6">
        <v>0</v>
      </c>
      <c r="AE79" s="6">
        <v>0</v>
      </c>
      <c r="AF79" s="6">
        <v>0</v>
      </c>
      <c r="AG79" s="6">
        <v>0</v>
      </c>
      <c r="AH79" s="6">
        <v>0</v>
      </c>
      <c r="AI79" s="6">
        <v>0</v>
      </c>
      <c r="AJ79" s="6">
        <v>0</v>
      </c>
      <c r="AK79" s="6">
        <v>0</v>
      </c>
      <c r="AL79" s="6">
        <v>0</v>
      </c>
      <c r="AM79" s="6">
        <v>0</v>
      </c>
      <c r="AN79" s="6">
        <v>0</v>
      </c>
      <c r="AO79" s="6">
        <v>0</v>
      </c>
      <c r="AP79" s="6">
        <v>0</v>
      </c>
      <c r="AQ79" s="6">
        <v>0</v>
      </c>
      <c r="AR79" s="7">
        <f t="shared" si="35"/>
        <v>0</v>
      </c>
      <c r="AS79" s="7">
        <f t="shared" si="36"/>
        <v>0</v>
      </c>
      <c r="AT79" s="7">
        <f t="shared" si="37"/>
        <v>0</v>
      </c>
      <c r="AU79" s="7">
        <f t="shared" si="38"/>
        <v>0</v>
      </c>
      <c r="AV79" s="7">
        <f t="shared" si="39"/>
        <v>0</v>
      </c>
      <c r="AW79" s="7">
        <f t="shared" si="40"/>
        <v>0</v>
      </c>
      <c r="AX79" s="7">
        <f t="shared" si="41"/>
        <v>0</v>
      </c>
      <c r="AY79" s="7">
        <f t="shared" si="42"/>
        <v>0</v>
      </c>
      <c r="AZ79" s="7">
        <f t="shared" si="43"/>
        <v>0</v>
      </c>
      <c r="BA79" s="7">
        <f t="shared" si="44"/>
        <v>0</v>
      </c>
    </row>
    <row r="80" spans="1:53" ht="94.5" x14ac:dyDescent="0.25">
      <c r="A80" s="3" t="s">
        <v>164</v>
      </c>
      <c r="B80" s="35" t="s">
        <v>165</v>
      </c>
      <c r="C80" s="5" t="s">
        <v>76</v>
      </c>
      <c r="D80" s="6">
        <f>D81+D82</f>
        <v>0</v>
      </c>
      <c r="E80" s="6">
        <f t="shared" ref="E80:AQ80" si="60">E81+E82</f>
        <v>0</v>
      </c>
      <c r="F80" s="6">
        <f t="shared" si="60"/>
        <v>0</v>
      </c>
      <c r="G80" s="6">
        <f t="shared" si="60"/>
        <v>0</v>
      </c>
      <c r="H80" s="6">
        <f t="shared" si="60"/>
        <v>0</v>
      </c>
      <c r="I80" s="6">
        <f t="shared" si="60"/>
        <v>0</v>
      </c>
      <c r="J80" s="6">
        <f t="shared" si="60"/>
        <v>0</v>
      </c>
      <c r="K80" s="6">
        <f t="shared" si="60"/>
        <v>0</v>
      </c>
      <c r="L80" s="6">
        <f t="shared" si="60"/>
        <v>0</v>
      </c>
      <c r="M80" s="6">
        <f t="shared" si="60"/>
        <v>0</v>
      </c>
      <c r="N80" s="6">
        <f t="shared" si="60"/>
        <v>0</v>
      </c>
      <c r="O80" s="6">
        <f t="shared" si="60"/>
        <v>0</v>
      </c>
      <c r="P80" s="6">
        <f t="shared" si="60"/>
        <v>0</v>
      </c>
      <c r="Q80" s="6">
        <f t="shared" si="60"/>
        <v>0</v>
      </c>
      <c r="R80" s="6">
        <f t="shared" si="60"/>
        <v>0</v>
      </c>
      <c r="S80" s="6">
        <f t="shared" si="60"/>
        <v>0</v>
      </c>
      <c r="T80" s="6">
        <f t="shared" si="60"/>
        <v>0</v>
      </c>
      <c r="U80" s="6">
        <f t="shared" si="60"/>
        <v>0</v>
      </c>
      <c r="V80" s="6">
        <f t="shared" si="60"/>
        <v>0</v>
      </c>
      <c r="W80" s="6">
        <f t="shared" si="60"/>
        <v>0</v>
      </c>
      <c r="X80" s="6">
        <f t="shared" si="60"/>
        <v>0</v>
      </c>
      <c r="Y80" s="6">
        <f t="shared" si="60"/>
        <v>0</v>
      </c>
      <c r="Z80" s="6">
        <f t="shared" si="60"/>
        <v>0</v>
      </c>
      <c r="AA80" s="6">
        <f t="shared" si="60"/>
        <v>0</v>
      </c>
      <c r="AB80" s="6">
        <f t="shared" si="60"/>
        <v>0</v>
      </c>
      <c r="AC80" s="6">
        <f t="shared" si="60"/>
        <v>0</v>
      </c>
      <c r="AD80" s="6">
        <f t="shared" si="60"/>
        <v>0</v>
      </c>
      <c r="AE80" s="6">
        <f t="shared" si="60"/>
        <v>0</v>
      </c>
      <c r="AF80" s="6">
        <f t="shared" si="60"/>
        <v>0</v>
      </c>
      <c r="AG80" s="6">
        <f t="shared" si="60"/>
        <v>0</v>
      </c>
      <c r="AH80" s="6">
        <f t="shared" si="60"/>
        <v>0</v>
      </c>
      <c r="AI80" s="6">
        <f t="shared" si="60"/>
        <v>0</v>
      </c>
      <c r="AJ80" s="6">
        <f t="shared" si="60"/>
        <v>0</v>
      </c>
      <c r="AK80" s="6">
        <f t="shared" si="60"/>
        <v>0</v>
      </c>
      <c r="AL80" s="6">
        <f t="shared" si="60"/>
        <v>0</v>
      </c>
      <c r="AM80" s="6">
        <f t="shared" si="60"/>
        <v>0</v>
      </c>
      <c r="AN80" s="6">
        <f t="shared" si="60"/>
        <v>0</v>
      </c>
      <c r="AO80" s="6">
        <f t="shared" si="60"/>
        <v>0</v>
      </c>
      <c r="AP80" s="6">
        <f t="shared" si="60"/>
        <v>0</v>
      </c>
      <c r="AQ80" s="6">
        <f t="shared" si="60"/>
        <v>0</v>
      </c>
      <c r="AR80" s="7">
        <f t="shared" si="35"/>
        <v>0</v>
      </c>
      <c r="AS80" s="7">
        <f t="shared" si="36"/>
        <v>0</v>
      </c>
      <c r="AT80" s="7">
        <f t="shared" si="37"/>
        <v>0</v>
      </c>
      <c r="AU80" s="7">
        <f t="shared" si="38"/>
        <v>0</v>
      </c>
      <c r="AV80" s="7">
        <f t="shared" si="39"/>
        <v>0</v>
      </c>
      <c r="AW80" s="7">
        <f t="shared" si="40"/>
        <v>0</v>
      </c>
      <c r="AX80" s="7">
        <f t="shared" si="41"/>
        <v>0</v>
      </c>
      <c r="AY80" s="7">
        <f t="shared" si="42"/>
        <v>0</v>
      </c>
      <c r="AZ80" s="7">
        <f t="shared" si="43"/>
        <v>0</v>
      </c>
      <c r="BA80" s="7">
        <f t="shared" si="44"/>
        <v>0</v>
      </c>
    </row>
    <row r="81" spans="1:53" ht="78.75" hidden="1" x14ac:dyDescent="0.25">
      <c r="A81" s="3" t="s">
        <v>166</v>
      </c>
      <c r="B81" s="35" t="s">
        <v>167</v>
      </c>
      <c r="C81" s="5" t="s">
        <v>76</v>
      </c>
      <c r="D81" s="6">
        <v>0</v>
      </c>
      <c r="E81" s="6">
        <v>0</v>
      </c>
      <c r="F81" s="6">
        <v>0</v>
      </c>
      <c r="G81" s="6">
        <v>0</v>
      </c>
      <c r="H81" s="6">
        <v>0</v>
      </c>
      <c r="I81" s="6">
        <v>0</v>
      </c>
      <c r="J81" s="6">
        <v>0</v>
      </c>
      <c r="K81" s="6">
        <v>0</v>
      </c>
      <c r="L81" s="6">
        <v>0</v>
      </c>
      <c r="M81" s="6">
        <v>0</v>
      </c>
      <c r="N81" s="6">
        <v>0</v>
      </c>
      <c r="O81" s="6">
        <v>0</v>
      </c>
      <c r="P81" s="6">
        <v>0</v>
      </c>
      <c r="Q81" s="6">
        <v>0</v>
      </c>
      <c r="R81" s="6">
        <v>0</v>
      </c>
      <c r="S81" s="6">
        <v>0</v>
      </c>
      <c r="T81" s="6">
        <v>0</v>
      </c>
      <c r="U81" s="6">
        <v>0</v>
      </c>
      <c r="V81" s="6">
        <v>0</v>
      </c>
      <c r="W81" s="6">
        <v>0</v>
      </c>
      <c r="X81" s="6">
        <v>0</v>
      </c>
      <c r="Y81" s="6">
        <v>0</v>
      </c>
      <c r="Z81" s="6">
        <v>0</v>
      </c>
      <c r="AA81" s="6">
        <v>0</v>
      </c>
      <c r="AB81" s="6">
        <v>0</v>
      </c>
      <c r="AC81" s="6">
        <v>0</v>
      </c>
      <c r="AD81" s="6">
        <v>0</v>
      </c>
      <c r="AE81" s="6">
        <v>0</v>
      </c>
      <c r="AF81" s="6">
        <v>0</v>
      </c>
      <c r="AG81" s="6">
        <v>0</v>
      </c>
      <c r="AH81" s="6">
        <v>0</v>
      </c>
      <c r="AI81" s="6">
        <v>0</v>
      </c>
      <c r="AJ81" s="6">
        <v>0</v>
      </c>
      <c r="AK81" s="6">
        <v>0</v>
      </c>
      <c r="AL81" s="6">
        <v>0</v>
      </c>
      <c r="AM81" s="6">
        <v>0</v>
      </c>
      <c r="AN81" s="6">
        <v>0</v>
      </c>
      <c r="AO81" s="6">
        <v>0</v>
      </c>
      <c r="AP81" s="6">
        <v>0</v>
      </c>
      <c r="AQ81" s="6">
        <v>0</v>
      </c>
      <c r="AR81" s="7">
        <f t="shared" si="35"/>
        <v>0</v>
      </c>
      <c r="AS81" s="7">
        <f t="shared" si="36"/>
        <v>0</v>
      </c>
      <c r="AT81" s="7">
        <f t="shared" si="37"/>
        <v>0</v>
      </c>
      <c r="AU81" s="7">
        <f t="shared" si="38"/>
        <v>0</v>
      </c>
      <c r="AV81" s="7">
        <f t="shared" si="39"/>
        <v>0</v>
      </c>
      <c r="AW81" s="7">
        <f t="shared" si="40"/>
        <v>0</v>
      </c>
      <c r="AX81" s="7">
        <f t="shared" si="41"/>
        <v>0</v>
      </c>
      <c r="AY81" s="7">
        <f t="shared" si="42"/>
        <v>0</v>
      </c>
      <c r="AZ81" s="7">
        <f t="shared" si="43"/>
        <v>0</v>
      </c>
      <c r="BA81" s="7">
        <f t="shared" si="44"/>
        <v>0</v>
      </c>
    </row>
    <row r="82" spans="1:53" ht="78.75" hidden="1" x14ac:dyDescent="0.25">
      <c r="A82" s="3" t="s">
        <v>168</v>
      </c>
      <c r="B82" s="35" t="s">
        <v>169</v>
      </c>
      <c r="C82" s="5" t="s">
        <v>76</v>
      </c>
      <c r="D82" s="6">
        <v>0</v>
      </c>
      <c r="E82" s="6">
        <v>0</v>
      </c>
      <c r="F82" s="6">
        <v>0</v>
      </c>
      <c r="G82" s="6">
        <v>0</v>
      </c>
      <c r="H82" s="6">
        <v>0</v>
      </c>
      <c r="I82" s="6">
        <v>0</v>
      </c>
      <c r="J82" s="6">
        <v>0</v>
      </c>
      <c r="K82" s="6">
        <v>0</v>
      </c>
      <c r="L82" s="6">
        <v>0</v>
      </c>
      <c r="M82" s="6">
        <v>0</v>
      </c>
      <c r="N82" s="6">
        <v>0</v>
      </c>
      <c r="O82" s="6">
        <v>0</v>
      </c>
      <c r="P82" s="6">
        <v>0</v>
      </c>
      <c r="Q82" s="6">
        <v>0</v>
      </c>
      <c r="R82" s="6">
        <v>0</v>
      </c>
      <c r="S82" s="6">
        <v>0</v>
      </c>
      <c r="T82" s="6">
        <v>0</v>
      </c>
      <c r="U82" s="6">
        <v>0</v>
      </c>
      <c r="V82" s="6">
        <v>0</v>
      </c>
      <c r="W82" s="6">
        <v>0</v>
      </c>
      <c r="X82" s="6">
        <v>0</v>
      </c>
      <c r="Y82" s="6">
        <v>0</v>
      </c>
      <c r="Z82" s="6">
        <v>0</v>
      </c>
      <c r="AA82" s="6">
        <v>0</v>
      </c>
      <c r="AB82" s="6">
        <v>0</v>
      </c>
      <c r="AC82" s="6">
        <v>0</v>
      </c>
      <c r="AD82" s="6">
        <v>0</v>
      </c>
      <c r="AE82" s="6">
        <v>0</v>
      </c>
      <c r="AF82" s="6">
        <v>0</v>
      </c>
      <c r="AG82" s="6">
        <v>0</v>
      </c>
      <c r="AH82" s="6">
        <v>0</v>
      </c>
      <c r="AI82" s="6">
        <v>0</v>
      </c>
      <c r="AJ82" s="6">
        <v>0</v>
      </c>
      <c r="AK82" s="6">
        <v>0</v>
      </c>
      <c r="AL82" s="6">
        <v>0</v>
      </c>
      <c r="AM82" s="6">
        <v>0</v>
      </c>
      <c r="AN82" s="6">
        <v>0</v>
      </c>
      <c r="AO82" s="6">
        <v>0</v>
      </c>
      <c r="AP82" s="6">
        <v>0</v>
      </c>
      <c r="AQ82" s="6">
        <v>0</v>
      </c>
      <c r="AR82" s="7">
        <f t="shared" si="35"/>
        <v>0</v>
      </c>
      <c r="AS82" s="7">
        <f t="shared" si="36"/>
        <v>0</v>
      </c>
      <c r="AT82" s="7">
        <f t="shared" si="37"/>
        <v>0</v>
      </c>
      <c r="AU82" s="7">
        <f t="shared" si="38"/>
        <v>0</v>
      </c>
      <c r="AV82" s="7">
        <f t="shared" si="39"/>
        <v>0</v>
      </c>
      <c r="AW82" s="7">
        <f t="shared" si="40"/>
        <v>0</v>
      </c>
      <c r="AX82" s="7">
        <f t="shared" si="41"/>
        <v>0</v>
      </c>
      <c r="AY82" s="7">
        <f t="shared" si="42"/>
        <v>0</v>
      </c>
      <c r="AZ82" s="7">
        <f t="shared" si="43"/>
        <v>0</v>
      </c>
      <c r="BA82" s="7">
        <f t="shared" si="44"/>
        <v>0</v>
      </c>
    </row>
    <row r="83" spans="1:53" ht="47.25" x14ac:dyDescent="0.25">
      <c r="A83" s="3" t="s">
        <v>170</v>
      </c>
      <c r="B83" s="35" t="s">
        <v>171</v>
      </c>
      <c r="C83" s="5" t="s">
        <v>76</v>
      </c>
      <c r="D83" s="6">
        <v>0</v>
      </c>
      <c r="E83" s="6">
        <v>0</v>
      </c>
      <c r="F83" s="6">
        <v>0</v>
      </c>
      <c r="G83" s="6">
        <v>0</v>
      </c>
      <c r="H83" s="6">
        <v>0</v>
      </c>
      <c r="I83" s="6">
        <v>0</v>
      </c>
      <c r="J83" s="6">
        <v>0</v>
      </c>
      <c r="K83" s="6">
        <v>0</v>
      </c>
      <c r="L83" s="6">
        <v>0</v>
      </c>
      <c r="M83" s="6">
        <v>0</v>
      </c>
      <c r="N83" s="6">
        <v>0</v>
      </c>
      <c r="O83" s="6">
        <v>0</v>
      </c>
      <c r="P83" s="6">
        <v>0</v>
      </c>
      <c r="Q83" s="6">
        <v>0</v>
      </c>
      <c r="R83" s="6">
        <v>0</v>
      </c>
      <c r="S83" s="6">
        <v>0</v>
      </c>
      <c r="T83" s="6">
        <v>0</v>
      </c>
      <c r="U83" s="6">
        <v>0</v>
      </c>
      <c r="V83" s="6">
        <v>0</v>
      </c>
      <c r="W83" s="6">
        <v>0</v>
      </c>
      <c r="X83" s="6">
        <v>0</v>
      </c>
      <c r="Y83" s="6">
        <v>0</v>
      </c>
      <c r="Z83" s="6">
        <v>0</v>
      </c>
      <c r="AA83" s="6">
        <v>0</v>
      </c>
      <c r="AB83" s="6">
        <v>0</v>
      </c>
      <c r="AC83" s="6">
        <v>0</v>
      </c>
      <c r="AD83" s="6">
        <v>0</v>
      </c>
      <c r="AE83" s="6">
        <v>0</v>
      </c>
      <c r="AF83" s="6">
        <v>0</v>
      </c>
      <c r="AG83" s="6">
        <v>0</v>
      </c>
      <c r="AH83" s="6">
        <v>0</v>
      </c>
      <c r="AI83" s="6">
        <v>0</v>
      </c>
      <c r="AJ83" s="6">
        <v>0</v>
      </c>
      <c r="AK83" s="6">
        <v>0</v>
      </c>
      <c r="AL83" s="6">
        <v>0</v>
      </c>
      <c r="AM83" s="6">
        <v>0</v>
      </c>
      <c r="AN83" s="6">
        <v>0</v>
      </c>
      <c r="AO83" s="6">
        <v>0</v>
      </c>
      <c r="AP83" s="6">
        <v>0</v>
      </c>
      <c r="AQ83" s="6">
        <v>0</v>
      </c>
      <c r="AR83" s="7">
        <f t="shared" si="35"/>
        <v>0</v>
      </c>
      <c r="AS83" s="7">
        <f t="shared" si="36"/>
        <v>0</v>
      </c>
      <c r="AT83" s="7">
        <f t="shared" si="37"/>
        <v>0</v>
      </c>
      <c r="AU83" s="7">
        <f t="shared" si="38"/>
        <v>0</v>
      </c>
      <c r="AV83" s="7">
        <f t="shared" si="39"/>
        <v>0</v>
      </c>
      <c r="AW83" s="7">
        <f t="shared" si="40"/>
        <v>0</v>
      </c>
      <c r="AX83" s="7">
        <f t="shared" si="41"/>
        <v>0</v>
      </c>
      <c r="AY83" s="7">
        <f t="shared" si="42"/>
        <v>0</v>
      </c>
      <c r="AZ83" s="7">
        <f t="shared" si="43"/>
        <v>0</v>
      </c>
      <c r="BA83" s="7">
        <f t="shared" si="44"/>
        <v>0</v>
      </c>
    </row>
    <row r="84" spans="1:53" ht="47.25" x14ac:dyDescent="0.25">
      <c r="A84" s="3" t="s">
        <v>172</v>
      </c>
      <c r="B84" s="37" t="s">
        <v>173</v>
      </c>
      <c r="C84" s="5" t="s">
        <v>76</v>
      </c>
      <c r="D84" s="6">
        <v>0</v>
      </c>
      <c r="E84" s="6">
        <v>0</v>
      </c>
      <c r="F84" s="6">
        <v>0</v>
      </c>
      <c r="G84" s="6">
        <v>0</v>
      </c>
      <c r="H84" s="6">
        <v>0</v>
      </c>
      <c r="I84" s="6">
        <v>0</v>
      </c>
      <c r="J84" s="6">
        <v>0</v>
      </c>
      <c r="K84" s="6">
        <v>0</v>
      </c>
      <c r="L84" s="6">
        <v>0</v>
      </c>
      <c r="M84" s="6">
        <v>0</v>
      </c>
      <c r="N84" s="6">
        <v>0</v>
      </c>
      <c r="O84" s="6">
        <v>0</v>
      </c>
      <c r="P84" s="6">
        <v>0</v>
      </c>
      <c r="Q84" s="6">
        <v>0</v>
      </c>
      <c r="R84" s="6">
        <v>0</v>
      </c>
      <c r="S84" s="6">
        <v>0</v>
      </c>
      <c r="T84" s="6">
        <v>0</v>
      </c>
      <c r="U84" s="6">
        <v>0</v>
      </c>
      <c r="V84" s="6">
        <v>0</v>
      </c>
      <c r="W84" s="6">
        <v>0</v>
      </c>
      <c r="X84" s="6">
        <v>0</v>
      </c>
      <c r="Y84" s="6">
        <v>0</v>
      </c>
      <c r="Z84" s="6">
        <v>0</v>
      </c>
      <c r="AA84" s="6">
        <v>0</v>
      </c>
      <c r="AB84" s="6">
        <v>0</v>
      </c>
      <c r="AC84" s="6">
        <v>0</v>
      </c>
      <c r="AD84" s="6">
        <v>0</v>
      </c>
      <c r="AE84" s="6">
        <v>0</v>
      </c>
      <c r="AF84" s="6">
        <v>0</v>
      </c>
      <c r="AG84" s="6">
        <v>0</v>
      </c>
      <c r="AH84" s="6">
        <v>0</v>
      </c>
      <c r="AI84" s="6">
        <v>0</v>
      </c>
      <c r="AJ84" s="6">
        <v>0</v>
      </c>
      <c r="AK84" s="6">
        <v>0</v>
      </c>
      <c r="AL84" s="6">
        <v>0</v>
      </c>
      <c r="AM84" s="6">
        <v>0</v>
      </c>
      <c r="AN84" s="6">
        <v>0</v>
      </c>
      <c r="AO84" s="6">
        <v>0</v>
      </c>
      <c r="AP84" s="6">
        <v>0</v>
      </c>
      <c r="AQ84" s="6">
        <v>0</v>
      </c>
      <c r="AR84" s="7">
        <f t="shared" si="35"/>
        <v>0</v>
      </c>
      <c r="AS84" s="7">
        <f t="shared" si="36"/>
        <v>0</v>
      </c>
      <c r="AT84" s="7">
        <f t="shared" si="37"/>
        <v>0</v>
      </c>
      <c r="AU84" s="7">
        <f t="shared" si="38"/>
        <v>0</v>
      </c>
      <c r="AV84" s="7">
        <f t="shared" si="39"/>
        <v>0</v>
      </c>
      <c r="AW84" s="7">
        <f t="shared" si="40"/>
        <v>0</v>
      </c>
      <c r="AX84" s="7">
        <f t="shared" si="41"/>
        <v>0</v>
      </c>
      <c r="AY84" s="7">
        <f t="shared" si="42"/>
        <v>0</v>
      </c>
      <c r="AZ84" s="7">
        <f t="shared" si="43"/>
        <v>0</v>
      </c>
      <c r="BA84" s="7">
        <f t="shared" si="44"/>
        <v>0</v>
      </c>
    </row>
    <row r="85" spans="1:53" ht="31.5" x14ac:dyDescent="0.25">
      <c r="A85" s="3" t="s">
        <v>174</v>
      </c>
      <c r="B85" s="37" t="s">
        <v>175</v>
      </c>
      <c r="C85" s="5" t="s">
        <v>76</v>
      </c>
      <c r="D85" s="6">
        <f>D86+D87</f>
        <v>0</v>
      </c>
      <c r="E85" s="6">
        <f t="shared" ref="E85:BA85" si="61">E86+E87</f>
        <v>0</v>
      </c>
      <c r="F85" s="6">
        <f t="shared" si="61"/>
        <v>0</v>
      </c>
      <c r="G85" s="6">
        <f t="shared" si="61"/>
        <v>0</v>
      </c>
      <c r="H85" s="6">
        <f t="shared" si="61"/>
        <v>0</v>
      </c>
      <c r="I85" s="6">
        <f t="shared" si="61"/>
        <v>0</v>
      </c>
      <c r="J85" s="6">
        <f t="shared" si="61"/>
        <v>0</v>
      </c>
      <c r="K85" s="6">
        <f t="shared" si="61"/>
        <v>0</v>
      </c>
      <c r="L85" s="6">
        <f t="shared" si="61"/>
        <v>0</v>
      </c>
      <c r="M85" s="6">
        <f t="shared" si="61"/>
        <v>0</v>
      </c>
      <c r="N85" s="6">
        <f t="shared" si="61"/>
        <v>0</v>
      </c>
      <c r="O85" s="6">
        <f t="shared" si="61"/>
        <v>0</v>
      </c>
      <c r="P85" s="6">
        <f t="shared" si="61"/>
        <v>0</v>
      </c>
      <c r="Q85" s="6">
        <f t="shared" si="61"/>
        <v>0</v>
      </c>
      <c r="R85" s="6">
        <f t="shared" si="61"/>
        <v>0</v>
      </c>
      <c r="S85" s="6">
        <f t="shared" si="61"/>
        <v>0</v>
      </c>
      <c r="T85" s="6">
        <f t="shared" si="61"/>
        <v>0</v>
      </c>
      <c r="U85" s="6">
        <f t="shared" si="61"/>
        <v>0</v>
      </c>
      <c r="V85" s="6">
        <f t="shared" si="61"/>
        <v>0</v>
      </c>
      <c r="W85" s="6">
        <f t="shared" si="61"/>
        <v>0</v>
      </c>
      <c r="X85" s="6">
        <f t="shared" si="61"/>
        <v>0</v>
      </c>
      <c r="Y85" s="6">
        <f t="shared" si="61"/>
        <v>0</v>
      </c>
      <c r="Z85" s="6">
        <f t="shared" si="61"/>
        <v>0</v>
      </c>
      <c r="AA85" s="6">
        <f t="shared" si="61"/>
        <v>0</v>
      </c>
      <c r="AB85" s="6">
        <f t="shared" si="61"/>
        <v>0</v>
      </c>
      <c r="AC85" s="6">
        <f t="shared" si="61"/>
        <v>0</v>
      </c>
      <c r="AD85" s="6">
        <f t="shared" si="61"/>
        <v>0</v>
      </c>
      <c r="AE85" s="6">
        <f t="shared" si="61"/>
        <v>0</v>
      </c>
      <c r="AF85" s="6">
        <f t="shared" si="61"/>
        <v>0</v>
      </c>
      <c r="AG85" s="6">
        <f t="shared" si="61"/>
        <v>0</v>
      </c>
      <c r="AH85" s="6">
        <f t="shared" si="61"/>
        <v>0</v>
      </c>
      <c r="AI85" s="6">
        <f t="shared" si="61"/>
        <v>0.84809800000000002</v>
      </c>
      <c r="AJ85" s="6">
        <f t="shared" si="61"/>
        <v>0</v>
      </c>
      <c r="AK85" s="6">
        <f t="shared" si="61"/>
        <v>0</v>
      </c>
      <c r="AL85" s="6">
        <f t="shared" si="61"/>
        <v>0</v>
      </c>
      <c r="AM85" s="6">
        <f t="shared" si="61"/>
        <v>0</v>
      </c>
      <c r="AN85" s="6">
        <f t="shared" si="61"/>
        <v>0</v>
      </c>
      <c r="AO85" s="6">
        <f t="shared" si="61"/>
        <v>0</v>
      </c>
      <c r="AP85" s="6">
        <f t="shared" si="61"/>
        <v>0</v>
      </c>
      <c r="AQ85" s="6">
        <f t="shared" si="61"/>
        <v>0</v>
      </c>
      <c r="AR85" s="6">
        <f t="shared" si="61"/>
        <v>0</v>
      </c>
      <c r="AS85" s="7">
        <f t="shared" si="61"/>
        <v>0.84809800000000002</v>
      </c>
      <c r="AT85" s="6">
        <f t="shared" si="61"/>
        <v>0</v>
      </c>
      <c r="AU85" s="6">
        <f t="shared" si="61"/>
        <v>0</v>
      </c>
      <c r="AV85" s="6">
        <f t="shared" si="61"/>
        <v>0</v>
      </c>
      <c r="AW85" s="6">
        <f t="shared" si="61"/>
        <v>0</v>
      </c>
      <c r="AX85" s="6">
        <f t="shared" si="61"/>
        <v>0</v>
      </c>
      <c r="AY85" s="6">
        <f t="shared" si="61"/>
        <v>0</v>
      </c>
      <c r="AZ85" s="6">
        <f t="shared" si="61"/>
        <v>0</v>
      </c>
      <c r="BA85" s="6">
        <f t="shared" si="61"/>
        <v>0</v>
      </c>
    </row>
    <row r="86" spans="1:53" s="34" customFormat="1" ht="31.5" x14ac:dyDescent="0.25">
      <c r="A86" s="38" t="s">
        <v>187</v>
      </c>
      <c r="B86" s="39" t="s">
        <v>195</v>
      </c>
      <c r="C86" s="31" t="s">
        <v>196</v>
      </c>
      <c r="D86" s="32">
        <v>0</v>
      </c>
      <c r="E86" s="32">
        <v>0</v>
      </c>
      <c r="F86" s="32">
        <v>0</v>
      </c>
      <c r="G86" s="32">
        <v>0</v>
      </c>
      <c r="H86" s="32">
        <v>0</v>
      </c>
      <c r="I86" s="32">
        <v>0</v>
      </c>
      <c r="J86" s="32">
        <v>0</v>
      </c>
      <c r="K86" s="32">
        <v>0</v>
      </c>
      <c r="L86" s="32">
        <v>0</v>
      </c>
      <c r="M86" s="32">
        <v>0</v>
      </c>
      <c r="N86" s="32">
        <v>0</v>
      </c>
      <c r="O86" s="32">
        <v>0</v>
      </c>
      <c r="P86" s="32">
        <v>0</v>
      </c>
      <c r="Q86" s="32">
        <v>0</v>
      </c>
      <c r="R86" s="32">
        <v>0</v>
      </c>
      <c r="S86" s="32">
        <v>0</v>
      </c>
      <c r="T86" s="32">
        <v>0</v>
      </c>
      <c r="U86" s="32">
        <v>0</v>
      </c>
      <c r="V86" s="32">
        <v>0</v>
      </c>
      <c r="W86" s="32">
        <v>0</v>
      </c>
      <c r="X86" s="32">
        <v>0</v>
      </c>
      <c r="Y86" s="32">
        <v>0</v>
      </c>
      <c r="Z86" s="32">
        <v>0</v>
      </c>
      <c r="AA86" s="32">
        <v>0</v>
      </c>
      <c r="AB86" s="32">
        <v>0</v>
      </c>
      <c r="AC86" s="32">
        <v>0</v>
      </c>
      <c r="AD86" s="32">
        <v>0</v>
      </c>
      <c r="AE86" s="32">
        <v>0</v>
      </c>
      <c r="AF86" s="32">
        <v>0</v>
      </c>
      <c r="AG86" s="32">
        <v>0</v>
      </c>
      <c r="AH86" s="32">
        <v>0</v>
      </c>
      <c r="AI86" s="32">
        <v>0</v>
      </c>
      <c r="AJ86" s="32">
        <v>0</v>
      </c>
      <c r="AK86" s="32">
        <v>0</v>
      </c>
      <c r="AL86" s="32">
        <v>0</v>
      </c>
      <c r="AM86" s="32">
        <v>0</v>
      </c>
      <c r="AN86" s="32">
        <v>0</v>
      </c>
      <c r="AO86" s="32">
        <v>0</v>
      </c>
      <c r="AP86" s="32">
        <v>0</v>
      </c>
      <c r="AQ86" s="32">
        <v>0</v>
      </c>
      <c r="AR86" s="33">
        <f t="shared" si="35"/>
        <v>0</v>
      </c>
      <c r="AS86" s="33">
        <f t="shared" si="36"/>
        <v>0</v>
      </c>
      <c r="AT86" s="33">
        <f t="shared" si="37"/>
        <v>0</v>
      </c>
      <c r="AU86" s="33">
        <f t="shared" si="38"/>
        <v>0</v>
      </c>
      <c r="AV86" s="33">
        <f t="shared" si="39"/>
        <v>0</v>
      </c>
      <c r="AW86" s="33">
        <f t="shared" si="40"/>
        <v>0</v>
      </c>
      <c r="AX86" s="33">
        <f t="shared" si="41"/>
        <v>0</v>
      </c>
      <c r="AY86" s="33">
        <f t="shared" si="42"/>
        <v>0</v>
      </c>
      <c r="AZ86" s="33">
        <f t="shared" si="43"/>
        <v>0</v>
      </c>
      <c r="BA86" s="33">
        <f t="shared" si="44"/>
        <v>0</v>
      </c>
    </row>
    <row r="87" spans="1:53" s="50" customFormat="1" ht="47.25" x14ac:dyDescent="0.25">
      <c r="A87" s="55" t="s">
        <v>200</v>
      </c>
      <c r="B87" s="52" t="s">
        <v>204</v>
      </c>
      <c r="C87" s="46" t="s">
        <v>205</v>
      </c>
      <c r="D87" s="47">
        <v>0</v>
      </c>
      <c r="E87" s="47">
        <v>0</v>
      </c>
      <c r="F87" s="47">
        <v>0</v>
      </c>
      <c r="G87" s="47">
        <v>0</v>
      </c>
      <c r="H87" s="47">
        <v>0</v>
      </c>
      <c r="I87" s="47">
        <v>0</v>
      </c>
      <c r="J87" s="47">
        <v>0</v>
      </c>
      <c r="K87" s="47">
        <v>0</v>
      </c>
      <c r="L87" s="47">
        <v>0</v>
      </c>
      <c r="M87" s="47">
        <v>0</v>
      </c>
      <c r="N87" s="47">
        <v>0</v>
      </c>
      <c r="O87" s="47">
        <v>0</v>
      </c>
      <c r="P87" s="47">
        <v>0</v>
      </c>
      <c r="Q87" s="47">
        <v>0</v>
      </c>
      <c r="R87" s="47">
        <v>0</v>
      </c>
      <c r="S87" s="47">
        <v>0</v>
      </c>
      <c r="T87" s="47">
        <v>0</v>
      </c>
      <c r="U87" s="47">
        <v>0</v>
      </c>
      <c r="V87" s="47">
        <v>0</v>
      </c>
      <c r="W87" s="47">
        <v>0</v>
      </c>
      <c r="X87" s="47">
        <v>0</v>
      </c>
      <c r="Y87" s="47">
        <v>0</v>
      </c>
      <c r="Z87" s="47">
        <v>0</v>
      </c>
      <c r="AA87" s="47">
        <v>0</v>
      </c>
      <c r="AB87" s="47">
        <v>0</v>
      </c>
      <c r="AC87" s="47">
        <v>0</v>
      </c>
      <c r="AD87" s="47">
        <v>0</v>
      </c>
      <c r="AE87" s="47">
        <v>0</v>
      </c>
      <c r="AF87" s="47">
        <v>0</v>
      </c>
      <c r="AG87" s="47">
        <v>0</v>
      </c>
      <c r="AH87" s="47">
        <v>0</v>
      </c>
      <c r="AI87" s="49">
        <v>0.84809800000000002</v>
      </c>
      <c r="AJ87" s="47">
        <v>0</v>
      </c>
      <c r="AK87" s="47">
        <v>0</v>
      </c>
      <c r="AL87" s="47">
        <v>0</v>
      </c>
      <c r="AM87" s="47">
        <v>0</v>
      </c>
      <c r="AN87" s="47">
        <v>0</v>
      </c>
      <c r="AO87" s="47">
        <v>0</v>
      </c>
      <c r="AP87" s="47">
        <v>0</v>
      </c>
      <c r="AQ87" s="47">
        <v>0</v>
      </c>
      <c r="AR87" s="49">
        <f t="shared" ref="AR87" si="62">D87+N87+X87+AH87</f>
        <v>0</v>
      </c>
      <c r="AS87" s="49">
        <f t="shared" ref="AS87" si="63">E87+O87+Y87+AI87</f>
        <v>0.84809800000000002</v>
      </c>
      <c r="AT87" s="49">
        <f t="shared" ref="AT87" si="64">F87+P87+Z87+AJ87</f>
        <v>0</v>
      </c>
      <c r="AU87" s="49">
        <f t="shared" ref="AU87" si="65">G87+Q87+AA87+AK87</f>
        <v>0</v>
      </c>
      <c r="AV87" s="49">
        <f t="shared" ref="AV87" si="66">H87+R87+AB87+AL87</f>
        <v>0</v>
      </c>
      <c r="AW87" s="49">
        <f t="shared" ref="AW87" si="67">I87+S87+AC87+AM87</f>
        <v>0</v>
      </c>
      <c r="AX87" s="49">
        <f t="shared" ref="AX87" si="68">J87+T87+AD87+AN87</f>
        <v>0</v>
      </c>
      <c r="AY87" s="49">
        <f t="shared" ref="AY87" si="69">K87+U87+AE87+AO87</f>
        <v>0</v>
      </c>
      <c r="AZ87" s="49">
        <f t="shared" ref="AZ87" si="70">L87+V87+AF87+AP87</f>
        <v>0</v>
      </c>
      <c r="BA87" s="49">
        <f t="shared" ref="BA87" si="71">M87+W87+AG87+AQ87</f>
        <v>0</v>
      </c>
    </row>
  </sheetData>
  <mergeCells count="22">
    <mergeCell ref="A13:BA13"/>
    <mergeCell ref="A14:BA14"/>
    <mergeCell ref="A15:A18"/>
    <mergeCell ref="B15:B18"/>
    <mergeCell ref="C15:C18"/>
    <mergeCell ref="D15:BA15"/>
    <mergeCell ref="D16:M16"/>
    <mergeCell ref="N16:W16"/>
    <mergeCell ref="X16:AG16"/>
    <mergeCell ref="AH16:AQ16"/>
    <mergeCell ref="AR16:BA16"/>
    <mergeCell ref="E17:M17"/>
    <mergeCell ref="O17:W17"/>
    <mergeCell ref="Y17:AG17"/>
    <mergeCell ref="AI17:AQ17"/>
    <mergeCell ref="AS17:BA17"/>
    <mergeCell ref="A12:BA12"/>
    <mergeCell ref="A4:BA4"/>
    <mergeCell ref="A5:BA5"/>
    <mergeCell ref="A7:BA7"/>
    <mergeCell ref="A8:BA8"/>
    <mergeCell ref="A10:BA10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2023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2023-02-16T08:04:47Z</dcterms:modified>
</cp:coreProperties>
</file>